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solano\Desktop\RESPALDO TERESITA SOLANO SOLANO\CARPETA  CONTABILIDAD 2015-2021-2022\CONTABILIDAD\Conta 2015 2016 2017 2018-2019 Y VARIOS\CONTABILIDAD SFE\CONTA 2022\MARZO 2022\"/>
    </mc:Choice>
  </mc:AlternateContent>
  <bookViews>
    <workbookView xWindow="0" yWindow="0" windowWidth="16646" windowHeight="5734"/>
  </bookViews>
  <sheets>
    <sheet name="Portada" sheetId="8" r:id="rId1"/>
    <sheet name="Estado de Situación Financiera " sheetId="2" r:id="rId2"/>
    <sheet name="Estado Rendimiento Financiero" sheetId="3" r:id="rId3"/>
    <sheet name="Estado de Evolución de Bienes" sheetId="4" r:id="rId4"/>
    <sheet name="Balance Comprobación " sheetId="5" r:id="rId5"/>
    <sheet name="Estado Deuda Publica" sheetId="6" r:id="rId6"/>
    <sheet name="Estado Flujo Efectivo" sheetId="7" r:id="rId7"/>
    <sheet name="Estado Cambio Patrimonio Neto" sheetId="1" r:id="rId8"/>
  </sheets>
  <externalReferences>
    <externalReference r:id="rId9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1" i="4" l="1"/>
  <c r="S90" i="4"/>
  <c r="T90" i="4" s="1"/>
  <c r="G90" i="4"/>
  <c r="O90" i="4" s="1"/>
  <c r="S89" i="4"/>
  <c r="T89" i="4" s="1"/>
  <c r="G89" i="4"/>
  <c r="G86" i="4" s="1"/>
  <c r="S88" i="4"/>
  <c r="T88" i="4" s="1"/>
  <c r="G88" i="4"/>
  <c r="O88" i="4" s="1"/>
  <c r="S87" i="4"/>
  <c r="S86" i="4" s="1"/>
  <c r="G87" i="4"/>
  <c r="O87" i="4" s="1"/>
  <c r="R86" i="4"/>
  <c r="Q86" i="4"/>
  <c r="Q91" i="4" s="1"/>
  <c r="P86" i="4"/>
  <c r="N86" i="4"/>
  <c r="M86" i="4"/>
  <c r="L86" i="4"/>
  <c r="L91" i="4" s="1"/>
  <c r="K86" i="4"/>
  <c r="J86" i="4"/>
  <c r="I86" i="4"/>
  <c r="H86" i="4"/>
  <c r="F86" i="4"/>
  <c r="F91" i="4" s="1"/>
  <c r="E86" i="4"/>
  <c r="D86" i="4"/>
  <c r="C86" i="4"/>
  <c r="S85" i="4"/>
  <c r="T85" i="4" s="1"/>
  <c r="O85" i="4"/>
  <c r="G85" i="4"/>
  <c r="S84" i="4"/>
  <c r="T84" i="4" s="1"/>
  <c r="O84" i="4"/>
  <c r="U84" i="4" s="1"/>
  <c r="G84" i="4"/>
  <c r="T83" i="4"/>
  <c r="S83" i="4"/>
  <c r="O83" i="4"/>
  <c r="U83" i="4" s="1"/>
  <c r="G83" i="4"/>
  <c r="S82" i="4"/>
  <c r="S81" i="4" s="1"/>
  <c r="G82" i="4"/>
  <c r="G81" i="4" s="1"/>
  <c r="R81" i="4"/>
  <c r="Q81" i="4"/>
  <c r="P81" i="4"/>
  <c r="N81" i="4"/>
  <c r="M81" i="4"/>
  <c r="L81" i="4"/>
  <c r="K81" i="4"/>
  <c r="J81" i="4"/>
  <c r="I81" i="4"/>
  <c r="H81" i="4"/>
  <c r="F81" i="4"/>
  <c r="E81" i="4"/>
  <c r="D81" i="4"/>
  <c r="C81" i="4"/>
  <c r="T80" i="4"/>
  <c r="S80" i="4"/>
  <c r="O80" i="4"/>
  <c r="G80" i="4"/>
  <c r="S79" i="4"/>
  <c r="T79" i="4" s="1"/>
  <c r="G79" i="4"/>
  <c r="O79" i="4" s="1"/>
  <c r="R78" i="4"/>
  <c r="Q78" i="4"/>
  <c r="P78" i="4"/>
  <c r="N78" i="4"/>
  <c r="M78" i="4"/>
  <c r="L78" i="4"/>
  <c r="K78" i="4"/>
  <c r="J78" i="4"/>
  <c r="I78" i="4"/>
  <c r="H78" i="4"/>
  <c r="F78" i="4"/>
  <c r="E78" i="4"/>
  <c r="D78" i="4"/>
  <c r="C78" i="4"/>
  <c r="S77" i="4"/>
  <c r="T77" i="4" s="1"/>
  <c r="G77" i="4"/>
  <c r="O77" i="4" s="1"/>
  <c r="U77" i="4" s="1"/>
  <c r="S76" i="4"/>
  <c r="T76" i="4" s="1"/>
  <c r="G76" i="4"/>
  <c r="O76" i="4" s="1"/>
  <c r="S75" i="4"/>
  <c r="T75" i="4" s="1"/>
  <c r="G75" i="4"/>
  <c r="S74" i="4"/>
  <c r="T74" i="4" s="1"/>
  <c r="G74" i="4"/>
  <c r="O74" i="4" s="1"/>
  <c r="R73" i="4"/>
  <c r="Q73" i="4"/>
  <c r="P73" i="4"/>
  <c r="N73" i="4"/>
  <c r="M73" i="4"/>
  <c r="L73" i="4"/>
  <c r="K73" i="4"/>
  <c r="K91" i="4" s="1"/>
  <c r="J73" i="4"/>
  <c r="I73" i="4"/>
  <c r="H73" i="4"/>
  <c r="F73" i="4"/>
  <c r="E73" i="4"/>
  <c r="D73" i="4"/>
  <c r="C73" i="4"/>
  <c r="S72" i="4"/>
  <c r="T72" i="4" s="1"/>
  <c r="G72" i="4"/>
  <c r="O72" i="4" s="1"/>
  <c r="S71" i="4"/>
  <c r="G71" i="4"/>
  <c r="O71" i="4" s="1"/>
  <c r="O70" i="4" s="1"/>
  <c r="R70" i="4"/>
  <c r="Q70" i="4"/>
  <c r="P70" i="4"/>
  <c r="N70" i="4"/>
  <c r="M70" i="4"/>
  <c r="L70" i="4"/>
  <c r="K70" i="4"/>
  <c r="J70" i="4"/>
  <c r="I70" i="4"/>
  <c r="H70" i="4"/>
  <c r="F70" i="4"/>
  <c r="E70" i="4"/>
  <c r="D70" i="4"/>
  <c r="C70" i="4"/>
  <c r="S69" i="4"/>
  <c r="T69" i="4" s="1"/>
  <c r="G69" i="4"/>
  <c r="O69" i="4" s="1"/>
  <c r="S68" i="4"/>
  <c r="T68" i="4" s="1"/>
  <c r="O68" i="4"/>
  <c r="G68" i="4"/>
  <c r="T67" i="4"/>
  <c r="S67" i="4"/>
  <c r="G67" i="4"/>
  <c r="O67" i="4" s="1"/>
  <c r="T66" i="4"/>
  <c r="S66" i="4"/>
  <c r="G66" i="4"/>
  <c r="O66" i="4" s="1"/>
  <c r="U66" i="4" s="1"/>
  <c r="S65" i="4"/>
  <c r="T65" i="4" s="1"/>
  <c r="G65" i="4"/>
  <c r="O65" i="4" s="1"/>
  <c r="S64" i="4"/>
  <c r="T64" i="4" s="1"/>
  <c r="G64" i="4"/>
  <c r="O64" i="4" s="1"/>
  <c r="S63" i="4"/>
  <c r="T63" i="4" s="1"/>
  <c r="G63" i="4"/>
  <c r="O63" i="4" s="1"/>
  <c r="S62" i="4"/>
  <c r="T62" i="4" s="1"/>
  <c r="G62" i="4"/>
  <c r="O62" i="4" s="1"/>
  <c r="S61" i="4"/>
  <c r="T61" i="4" s="1"/>
  <c r="G61" i="4"/>
  <c r="O61" i="4" s="1"/>
  <c r="S60" i="4"/>
  <c r="T60" i="4" s="1"/>
  <c r="O60" i="4"/>
  <c r="G60" i="4"/>
  <c r="T59" i="4"/>
  <c r="S59" i="4"/>
  <c r="G59" i="4"/>
  <c r="O59" i="4" s="1"/>
  <c r="T58" i="4"/>
  <c r="S58" i="4"/>
  <c r="G58" i="4"/>
  <c r="G57" i="4" s="1"/>
  <c r="R57" i="4"/>
  <c r="Q57" i="4"/>
  <c r="P57" i="4"/>
  <c r="N57" i="4"/>
  <c r="M57" i="4"/>
  <c r="L57" i="4"/>
  <c r="K57" i="4"/>
  <c r="J57" i="4"/>
  <c r="I57" i="4"/>
  <c r="H57" i="4"/>
  <c r="F57" i="4"/>
  <c r="E57" i="4"/>
  <c r="D57" i="4"/>
  <c r="C57" i="4"/>
  <c r="T54" i="4"/>
  <c r="S54" i="4"/>
  <c r="N54" i="4"/>
  <c r="G54" i="4"/>
  <c r="S53" i="4"/>
  <c r="T53" i="4" s="1"/>
  <c r="N53" i="4"/>
  <c r="G53" i="4"/>
  <c r="S52" i="4"/>
  <c r="T52" i="4" s="1"/>
  <c r="N52" i="4"/>
  <c r="O52" i="4" s="1"/>
  <c r="U52" i="4" s="1"/>
  <c r="G52" i="4"/>
  <c r="S51" i="4"/>
  <c r="S50" i="4" s="1"/>
  <c r="N51" i="4"/>
  <c r="G51" i="4"/>
  <c r="O51" i="4" s="1"/>
  <c r="R50" i="4"/>
  <c r="Q50" i="4"/>
  <c r="P50" i="4"/>
  <c r="M50" i="4"/>
  <c r="L50" i="4"/>
  <c r="K50" i="4"/>
  <c r="J50" i="4"/>
  <c r="I50" i="4"/>
  <c r="H50" i="4"/>
  <c r="F50" i="4"/>
  <c r="E50" i="4"/>
  <c r="D50" i="4"/>
  <c r="C50" i="4"/>
  <c r="R49" i="4"/>
  <c r="S49" i="4" s="1"/>
  <c r="T49" i="4" s="1"/>
  <c r="N49" i="4"/>
  <c r="G49" i="4"/>
  <c r="O49" i="4" s="1"/>
  <c r="U49" i="4" s="1"/>
  <c r="R48" i="4"/>
  <c r="S48" i="4" s="1"/>
  <c r="T48" i="4" s="1"/>
  <c r="N48" i="4"/>
  <c r="N45" i="4" s="1"/>
  <c r="G48" i="4"/>
  <c r="S47" i="4"/>
  <c r="T47" i="4" s="1"/>
  <c r="N47" i="4"/>
  <c r="G47" i="4"/>
  <c r="S46" i="4"/>
  <c r="T46" i="4" s="1"/>
  <c r="N46" i="4"/>
  <c r="G46" i="4"/>
  <c r="O46" i="4" s="1"/>
  <c r="R45" i="4"/>
  <c r="Q45" i="4"/>
  <c r="P45" i="4"/>
  <c r="M45" i="4"/>
  <c r="L45" i="4"/>
  <c r="K45" i="4"/>
  <c r="J45" i="4"/>
  <c r="I45" i="4"/>
  <c r="H45" i="4"/>
  <c r="F45" i="4"/>
  <c r="E45" i="4"/>
  <c r="D45" i="4"/>
  <c r="C45" i="4"/>
  <c r="T44" i="4"/>
  <c r="S44" i="4"/>
  <c r="N44" i="4"/>
  <c r="G44" i="4"/>
  <c r="O44" i="4" s="1"/>
  <c r="S43" i="4"/>
  <c r="S42" i="4" s="1"/>
  <c r="O43" i="4"/>
  <c r="N43" i="4"/>
  <c r="G43" i="4"/>
  <c r="G42" i="4" s="1"/>
  <c r="R42" i="4"/>
  <c r="Q42" i="4"/>
  <c r="P42" i="4"/>
  <c r="N42" i="4"/>
  <c r="M42" i="4"/>
  <c r="L42" i="4"/>
  <c r="K42" i="4"/>
  <c r="J42" i="4"/>
  <c r="I42" i="4"/>
  <c r="H42" i="4"/>
  <c r="F42" i="4"/>
  <c r="E42" i="4"/>
  <c r="D42" i="4"/>
  <c r="C42" i="4"/>
  <c r="S41" i="4"/>
  <c r="T41" i="4" s="1"/>
  <c r="N41" i="4"/>
  <c r="G41" i="4"/>
  <c r="S40" i="4"/>
  <c r="S39" i="4" s="1"/>
  <c r="N40" i="4"/>
  <c r="G40" i="4"/>
  <c r="G39" i="4" s="1"/>
  <c r="R39" i="4"/>
  <c r="Q39" i="4"/>
  <c r="P39" i="4"/>
  <c r="M39" i="4"/>
  <c r="L39" i="4"/>
  <c r="K39" i="4"/>
  <c r="J39" i="4"/>
  <c r="I39" i="4"/>
  <c r="H39" i="4"/>
  <c r="F39" i="4"/>
  <c r="E39" i="4"/>
  <c r="D39" i="4"/>
  <c r="C39" i="4"/>
  <c r="S38" i="4"/>
  <c r="T38" i="4" s="1"/>
  <c r="O38" i="4"/>
  <c r="N38" i="4"/>
  <c r="G38" i="4"/>
  <c r="S37" i="4"/>
  <c r="T37" i="4" s="1"/>
  <c r="N37" i="4"/>
  <c r="G37" i="4"/>
  <c r="S36" i="4"/>
  <c r="N36" i="4"/>
  <c r="N35" i="4" s="1"/>
  <c r="G36" i="4"/>
  <c r="O36" i="4" s="1"/>
  <c r="R35" i="4"/>
  <c r="Q35" i="4"/>
  <c r="P35" i="4"/>
  <c r="M35" i="4"/>
  <c r="L35" i="4"/>
  <c r="K35" i="4"/>
  <c r="J35" i="4"/>
  <c r="I35" i="4"/>
  <c r="H35" i="4"/>
  <c r="F35" i="4"/>
  <c r="E35" i="4"/>
  <c r="D35" i="4"/>
  <c r="C35" i="4"/>
  <c r="T34" i="4"/>
  <c r="S34" i="4"/>
  <c r="N34" i="4"/>
  <c r="G34" i="4"/>
  <c r="S33" i="4"/>
  <c r="T33" i="4" s="1"/>
  <c r="N33" i="4"/>
  <c r="G33" i="4"/>
  <c r="S32" i="4"/>
  <c r="T32" i="4" s="1"/>
  <c r="N32" i="4"/>
  <c r="G32" i="4"/>
  <c r="T31" i="4"/>
  <c r="S31" i="4"/>
  <c r="N31" i="4"/>
  <c r="G31" i="4"/>
  <c r="G30" i="4" s="1"/>
  <c r="R30" i="4"/>
  <c r="Q30" i="4"/>
  <c r="P30" i="4"/>
  <c r="M30" i="4"/>
  <c r="L30" i="4"/>
  <c r="K30" i="4"/>
  <c r="J30" i="4"/>
  <c r="I30" i="4"/>
  <c r="H30" i="4"/>
  <c r="F30" i="4"/>
  <c r="E30" i="4"/>
  <c r="D30" i="4"/>
  <c r="C30" i="4"/>
  <c r="S29" i="4"/>
  <c r="T29" i="4" s="1"/>
  <c r="O29" i="4"/>
  <c r="U29" i="4" s="1"/>
  <c r="N29" i="4"/>
  <c r="G29" i="4"/>
  <c r="S28" i="4"/>
  <c r="T28" i="4" s="1"/>
  <c r="N28" i="4"/>
  <c r="G28" i="4"/>
  <c r="O28" i="4" s="1"/>
  <c r="S27" i="4"/>
  <c r="T27" i="4" s="1"/>
  <c r="U27" i="4" s="1"/>
  <c r="N27" i="4"/>
  <c r="S26" i="4"/>
  <c r="T26" i="4" s="1"/>
  <c r="N26" i="4"/>
  <c r="O26" i="4" s="1"/>
  <c r="G26" i="4"/>
  <c r="S25" i="4"/>
  <c r="T25" i="4" s="1"/>
  <c r="R25" i="4"/>
  <c r="N25" i="4"/>
  <c r="G25" i="4"/>
  <c r="R24" i="4"/>
  <c r="Q24" i="4"/>
  <c r="P24" i="4"/>
  <c r="M24" i="4"/>
  <c r="L24" i="4"/>
  <c r="K24" i="4"/>
  <c r="J24" i="4"/>
  <c r="I24" i="4"/>
  <c r="H24" i="4"/>
  <c r="F24" i="4"/>
  <c r="E24" i="4"/>
  <c r="D24" i="4"/>
  <c r="C24" i="4"/>
  <c r="S23" i="4"/>
  <c r="T23" i="4" s="1"/>
  <c r="N23" i="4"/>
  <c r="O23" i="4" s="1"/>
  <c r="U23" i="4" s="1"/>
  <c r="G23" i="4"/>
  <c r="S22" i="4"/>
  <c r="T22" i="4" s="1"/>
  <c r="N22" i="4"/>
  <c r="G22" i="4"/>
  <c r="R21" i="4"/>
  <c r="S21" i="4" s="1"/>
  <c r="T21" i="4" s="1"/>
  <c r="N21" i="4"/>
  <c r="G21" i="4"/>
  <c r="S20" i="4"/>
  <c r="T20" i="4" s="1"/>
  <c r="N20" i="4"/>
  <c r="G20" i="4"/>
  <c r="S19" i="4"/>
  <c r="T19" i="4" s="1"/>
  <c r="R19" i="4"/>
  <c r="N19" i="4"/>
  <c r="O19" i="4" s="1"/>
  <c r="U19" i="4" s="1"/>
  <c r="G19" i="4"/>
  <c r="R18" i="4"/>
  <c r="S18" i="4" s="1"/>
  <c r="T18" i="4" s="1"/>
  <c r="N18" i="4"/>
  <c r="G18" i="4"/>
  <c r="R17" i="4"/>
  <c r="R11" i="4" s="1"/>
  <c r="N17" i="4"/>
  <c r="G17" i="4"/>
  <c r="O17" i="4" s="1"/>
  <c r="S16" i="4"/>
  <c r="T16" i="4" s="1"/>
  <c r="N16" i="4"/>
  <c r="G16" i="4"/>
  <c r="O16" i="4" s="1"/>
  <c r="S15" i="4"/>
  <c r="T15" i="4" s="1"/>
  <c r="N15" i="4"/>
  <c r="G15" i="4"/>
  <c r="O15" i="4" s="1"/>
  <c r="T14" i="4"/>
  <c r="S14" i="4"/>
  <c r="N14" i="4"/>
  <c r="O14" i="4" s="1"/>
  <c r="G14" i="4"/>
  <c r="S13" i="4"/>
  <c r="T13" i="4" s="1"/>
  <c r="N13" i="4"/>
  <c r="G13" i="4"/>
  <c r="O13" i="4" s="1"/>
  <c r="S12" i="4"/>
  <c r="N12" i="4"/>
  <c r="N11" i="4" s="1"/>
  <c r="G12" i="4"/>
  <c r="Q11" i="4"/>
  <c r="P11" i="4"/>
  <c r="M11" i="4"/>
  <c r="L11" i="4"/>
  <c r="L55" i="4" s="1"/>
  <c r="K11" i="4"/>
  <c r="J11" i="4"/>
  <c r="I11" i="4"/>
  <c r="H11" i="4"/>
  <c r="F11" i="4"/>
  <c r="E11" i="4"/>
  <c r="D11" i="4"/>
  <c r="C11" i="4"/>
  <c r="C55" i="4" s="1"/>
  <c r="D230" i="3"/>
  <c r="D229" i="3" s="1"/>
  <c r="E229" i="3"/>
  <c r="E226" i="3"/>
  <c r="D226" i="3"/>
  <c r="E219" i="3"/>
  <c r="D219" i="3"/>
  <c r="E214" i="3"/>
  <c r="D214" i="3"/>
  <c r="E210" i="3"/>
  <c r="D210" i="3"/>
  <c r="E199" i="3"/>
  <c r="D199" i="3"/>
  <c r="E196" i="3"/>
  <c r="D196" i="3"/>
  <c r="E193" i="3"/>
  <c r="D193" i="3"/>
  <c r="E186" i="3"/>
  <c r="D186" i="3"/>
  <c r="E181" i="3"/>
  <c r="D181" i="3"/>
  <c r="E175" i="3"/>
  <c r="D175" i="3"/>
  <c r="E172" i="3"/>
  <c r="D172" i="3"/>
  <c r="E168" i="3"/>
  <c r="D168" i="3"/>
  <c r="E165" i="3"/>
  <c r="D165" i="3"/>
  <c r="E162" i="3"/>
  <c r="D162" i="3"/>
  <c r="E156" i="3"/>
  <c r="D156" i="3"/>
  <c r="D155" i="3"/>
  <c r="D146" i="3" s="1"/>
  <c r="E146" i="3"/>
  <c r="E137" i="3"/>
  <c r="D137" i="3"/>
  <c r="E131" i="3"/>
  <c r="D131" i="3"/>
  <c r="E128" i="3"/>
  <c r="D128" i="3"/>
  <c r="E123" i="3"/>
  <c r="D123" i="3"/>
  <c r="E119" i="3"/>
  <c r="D119" i="3"/>
  <c r="E113" i="3"/>
  <c r="D113" i="3"/>
  <c r="E110" i="3"/>
  <c r="D110" i="3"/>
  <c r="E103" i="3"/>
  <c r="D103" i="3"/>
  <c r="E98" i="3"/>
  <c r="D98" i="3"/>
  <c r="E94" i="3"/>
  <c r="D94" i="3"/>
  <c r="E86" i="3"/>
  <c r="D86" i="3"/>
  <c r="E82" i="3"/>
  <c r="D82" i="3"/>
  <c r="E78" i="3"/>
  <c r="D78" i="3"/>
  <c r="E75" i="3"/>
  <c r="D75" i="3"/>
  <c r="E64" i="3"/>
  <c r="D64" i="3"/>
  <c r="E61" i="3"/>
  <c r="D61" i="3"/>
  <c r="E57" i="3"/>
  <c r="D57" i="3"/>
  <c r="E54" i="3"/>
  <c r="D54" i="3"/>
  <c r="E51" i="3"/>
  <c r="D51" i="3"/>
  <c r="E47" i="3"/>
  <c r="E45" i="3" s="1"/>
  <c r="D47" i="3"/>
  <c r="D45" i="3"/>
  <c r="E40" i="3"/>
  <c r="D40" i="3"/>
  <c r="E37" i="3"/>
  <c r="D37" i="3"/>
  <c r="E33" i="3"/>
  <c r="D33" i="3"/>
  <c r="E30" i="3"/>
  <c r="D30" i="3"/>
  <c r="E26" i="3"/>
  <c r="D26" i="3"/>
  <c r="E22" i="3"/>
  <c r="D22" i="3"/>
  <c r="E15" i="3"/>
  <c r="D15" i="3"/>
  <c r="E10" i="3"/>
  <c r="D10" i="3"/>
  <c r="E176" i="2"/>
  <c r="D176" i="2"/>
  <c r="E173" i="2"/>
  <c r="D173" i="2"/>
  <c r="D171" i="2"/>
  <c r="D169" i="2" s="1"/>
  <c r="E169" i="2"/>
  <c r="E164" i="2"/>
  <c r="D164" i="2"/>
  <c r="E161" i="2"/>
  <c r="D161" i="2"/>
  <c r="E158" i="2"/>
  <c r="D158" i="2"/>
  <c r="E155" i="2"/>
  <c r="D155" i="2"/>
  <c r="E146" i="2"/>
  <c r="D146" i="2"/>
  <c r="E143" i="2"/>
  <c r="D143" i="2"/>
  <c r="E140" i="2"/>
  <c r="D140" i="2"/>
  <c r="E136" i="2"/>
  <c r="D136" i="2"/>
  <c r="E128" i="2"/>
  <c r="D128" i="2"/>
  <c r="E121" i="2"/>
  <c r="D121" i="2"/>
  <c r="E118" i="2"/>
  <c r="D118" i="2"/>
  <c r="E112" i="2"/>
  <c r="D112" i="2"/>
  <c r="E106" i="2"/>
  <c r="D106" i="2"/>
  <c r="E95" i="2"/>
  <c r="D95" i="2"/>
  <c r="E86" i="2"/>
  <c r="D86" i="2"/>
  <c r="E81" i="2"/>
  <c r="D81" i="2"/>
  <c r="E74" i="2"/>
  <c r="D74" i="2"/>
  <c r="E64" i="2"/>
  <c r="D64" i="2"/>
  <c r="E56" i="2"/>
  <c r="D56" i="2"/>
  <c r="E50" i="2"/>
  <c r="D50" i="2"/>
  <c r="E43" i="2"/>
  <c r="D43" i="2"/>
  <c r="E37" i="2"/>
  <c r="D37" i="2"/>
  <c r="E19" i="2"/>
  <c r="D19" i="2"/>
  <c r="E13" i="2"/>
  <c r="D13" i="2"/>
  <c r="E10" i="2"/>
  <c r="D10" i="2"/>
  <c r="U60" i="4" l="1"/>
  <c r="U76" i="4"/>
  <c r="G35" i="4"/>
  <c r="T40" i="4"/>
  <c r="O58" i="4"/>
  <c r="U58" i="4" s="1"/>
  <c r="D91" i="4"/>
  <c r="K55" i="4"/>
  <c r="K93" i="4" s="1"/>
  <c r="O21" i="4"/>
  <c r="U21" i="4" s="1"/>
  <c r="O33" i="4"/>
  <c r="U33" i="4" s="1"/>
  <c r="O41" i="4"/>
  <c r="U41" i="4" s="1"/>
  <c r="J55" i="4"/>
  <c r="G50" i="4"/>
  <c r="O53" i="4"/>
  <c r="U53" i="4" s="1"/>
  <c r="S57" i="4"/>
  <c r="G70" i="4"/>
  <c r="S73" i="4"/>
  <c r="O82" i="4"/>
  <c r="E91" i="4"/>
  <c r="E93" i="4" s="1"/>
  <c r="N91" i="4"/>
  <c r="U64" i="4"/>
  <c r="U72" i="4"/>
  <c r="F93" i="4"/>
  <c r="P91" i="4"/>
  <c r="P93" i="4" s="1"/>
  <c r="D55" i="4"/>
  <c r="U15" i="4"/>
  <c r="N30" i="4"/>
  <c r="N55" i="4" s="1"/>
  <c r="N93" i="4" s="1"/>
  <c r="U67" i="4"/>
  <c r="C91" i="4"/>
  <c r="T78" i="4"/>
  <c r="T82" i="4"/>
  <c r="T81" i="4" s="1"/>
  <c r="H91" i="4"/>
  <c r="H93" i="4" s="1"/>
  <c r="M55" i="4"/>
  <c r="N24" i="4"/>
  <c r="G45" i="4"/>
  <c r="U59" i="4"/>
  <c r="E55" i="4"/>
  <c r="S30" i="4"/>
  <c r="O34" i="4"/>
  <c r="U34" i="4" s="1"/>
  <c r="N50" i="4"/>
  <c r="O54" i="4"/>
  <c r="U54" i="4" s="1"/>
  <c r="U61" i="4"/>
  <c r="U69" i="4"/>
  <c r="R91" i="4"/>
  <c r="R93" i="4" s="1"/>
  <c r="U90" i="4"/>
  <c r="P55" i="4"/>
  <c r="R55" i="4"/>
  <c r="U14" i="4"/>
  <c r="F55" i="4"/>
  <c r="G73" i="4"/>
  <c r="U80" i="4"/>
  <c r="J91" i="4"/>
  <c r="H55" i="4"/>
  <c r="Q55" i="4"/>
  <c r="O18" i="4"/>
  <c r="U18" i="4" s="1"/>
  <c r="O20" i="4"/>
  <c r="U20" i="4" s="1"/>
  <c r="O22" i="4"/>
  <c r="U22" i="4" s="1"/>
  <c r="O32" i="4"/>
  <c r="U32" i="4" s="1"/>
  <c r="N39" i="4"/>
  <c r="O48" i="4"/>
  <c r="S78" i="4"/>
  <c r="S91" i="4" s="1"/>
  <c r="U85" i="4"/>
  <c r="I55" i="4"/>
  <c r="I93" i="4" s="1"/>
  <c r="U44" i="4"/>
  <c r="U68" i="4"/>
  <c r="G11" i="4"/>
  <c r="S35" i="4"/>
  <c r="U62" i="4"/>
  <c r="S70" i="4"/>
  <c r="M91" i="4"/>
  <c r="M93" i="4" s="1"/>
  <c r="D133" i="3"/>
  <c r="D234" i="3" s="1"/>
  <c r="D235" i="3" s="1"/>
  <c r="E133" i="3"/>
  <c r="E234" i="3" s="1"/>
  <c r="E235" i="3" s="1"/>
  <c r="E233" i="3"/>
  <c r="E47" i="2"/>
  <c r="E91" i="2" s="1"/>
  <c r="E150" i="2"/>
  <c r="E151" i="2" s="1"/>
  <c r="D90" i="2"/>
  <c r="E90" i="2"/>
  <c r="E125" i="2"/>
  <c r="D181" i="2"/>
  <c r="D125" i="2"/>
  <c r="D47" i="2"/>
  <c r="D150" i="2"/>
  <c r="D151" i="2" s="1"/>
  <c r="D182" i="2" s="1"/>
  <c r="E181" i="2"/>
  <c r="E182" i="2" s="1"/>
  <c r="E183" i="2" s="1"/>
  <c r="T57" i="4"/>
  <c r="C93" i="4"/>
  <c r="U13" i="4"/>
  <c r="U74" i="4"/>
  <c r="T73" i="4"/>
  <c r="T24" i="4"/>
  <c r="U28" i="4"/>
  <c r="T30" i="4"/>
  <c r="U38" i="4"/>
  <c r="O42" i="4"/>
  <c r="U65" i="4"/>
  <c r="J93" i="4"/>
  <c r="T45" i="4"/>
  <c r="U48" i="4"/>
  <c r="O50" i="4"/>
  <c r="U16" i="4"/>
  <c r="L93" i="4"/>
  <c r="U79" i="4"/>
  <c r="O78" i="4"/>
  <c r="U26" i="4"/>
  <c r="T39" i="4"/>
  <c r="O45" i="4"/>
  <c r="U46" i="4"/>
  <c r="U63" i="4"/>
  <c r="D93" i="4"/>
  <c r="U88" i="4"/>
  <c r="Q93" i="4"/>
  <c r="G24" i="4"/>
  <c r="G55" i="4" s="1"/>
  <c r="O12" i="4"/>
  <c r="S17" i="4"/>
  <c r="T17" i="4" s="1"/>
  <c r="U17" i="4" s="1"/>
  <c r="O37" i="4"/>
  <c r="U37" i="4" s="1"/>
  <c r="T43" i="4"/>
  <c r="T42" i="4" s="1"/>
  <c r="S45" i="4"/>
  <c r="T71" i="4"/>
  <c r="O75" i="4"/>
  <c r="T87" i="4"/>
  <c r="O89" i="4"/>
  <c r="U89" i="4" s="1"/>
  <c r="O25" i="4"/>
  <c r="O31" i="4"/>
  <c r="O57" i="4"/>
  <c r="O40" i="4"/>
  <c r="T12" i="4"/>
  <c r="T11" i="4" s="1"/>
  <c r="S24" i="4"/>
  <c r="G78" i="4"/>
  <c r="G91" i="4" s="1"/>
  <c r="G93" i="4" s="1"/>
  <c r="O47" i="4"/>
  <c r="U47" i="4" s="1"/>
  <c r="T36" i="4"/>
  <c r="T35" i="4" s="1"/>
  <c r="T51" i="4"/>
  <c r="T50" i="4" s="1"/>
  <c r="D233" i="3"/>
  <c r="T55" i="4" l="1"/>
  <c r="O86" i="4"/>
  <c r="O91" i="4" s="1"/>
  <c r="U78" i="4"/>
  <c r="U57" i="4"/>
  <c r="U82" i="4"/>
  <c r="U81" i="4" s="1"/>
  <c r="O81" i="4"/>
  <c r="D91" i="2"/>
  <c r="D183" i="2" s="1"/>
  <c r="U51" i="4"/>
  <c r="U50" i="4" s="1"/>
  <c r="O35" i="4"/>
  <c r="U31" i="4"/>
  <c r="U30" i="4" s="1"/>
  <c r="O30" i="4"/>
  <c r="O11" i="4"/>
  <c r="U12" i="4"/>
  <c r="U11" i="4" s="1"/>
  <c r="S11" i="4"/>
  <c r="S55" i="4" s="1"/>
  <c r="S93" i="4" s="1"/>
  <c r="U36" i="4"/>
  <c r="U35" i="4" s="1"/>
  <c r="U25" i="4"/>
  <c r="U24" i="4" s="1"/>
  <c r="O24" i="4"/>
  <c r="T86" i="4"/>
  <c r="U87" i="4"/>
  <c r="U86" i="4" s="1"/>
  <c r="U45" i="4"/>
  <c r="U75" i="4"/>
  <c r="U73" i="4" s="1"/>
  <c r="O73" i="4"/>
  <c r="U40" i="4"/>
  <c r="U39" i="4" s="1"/>
  <c r="O39" i="4"/>
  <c r="T70" i="4"/>
  <c r="U71" i="4"/>
  <c r="U70" i="4" s="1"/>
  <c r="U43" i="4"/>
  <c r="U42" i="4" s="1"/>
  <c r="O55" i="4" l="1"/>
  <c r="O93" i="4" s="1"/>
  <c r="U55" i="4"/>
  <c r="U91" i="4"/>
  <c r="T91" i="4"/>
  <c r="T93" i="4" s="1"/>
  <c r="U93" i="4" l="1"/>
  <c r="D47" i="7"/>
  <c r="D44" i="7" s="1"/>
  <c r="E44" i="7"/>
  <c r="E40" i="7"/>
  <c r="E48" i="7" s="1"/>
  <c r="D40" i="7"/>
  <c r="E31" i="7"/>
  <c r="D31" i="7"/>
  <c r="E25" i="7"/>
  <c r="E37" i="7" s="1"/>
  <c r="D25" i="7"/>
  <c r="D18" i="7"/>
  <c r="E16" i="7"/>
  <c r="D16" i="7"/>
  <c r="E7" i="7"/>
  <c r="E22" i="7" s="1"/>
  <c r="D7" i="7"/>
  <c r="D22" i="7" s="1"/>
  <c r="AA2" i="7"/>
  <c r="AD2" i="7" s="1"/>
  <c r="D37" i="7" l="1"/>
  <c r="D50" i="7" s="1"/>
  <c r="D54" i="7" s="1"/>
  <c r="E50" i="7"/>
  <c r="E54" i="7" s="1"/>
  <c r="D48" i="7"/>
  <c r="AB2" i="7"/>
  <c r="AC2" i="7"/>
  <c r="J31" i="1" l="1"/>
  <c r="J32" i="1" s="1"/>
  <c r="I31" i="1"/>
  <c r="I32" i="1" s="1"/>
  <c r="H31" i="1"/>
  <c r="H32" i="1" s="1"/>
  <c r="G31" i="1"/>
  <c r="G32" i="1" s="1"/>
  <c r="F31" i="1"/>
  <c r="F32" i="1" s="1"/>
  <c r="E31" i="1"/>
  <c r="E32" i="1" s="1"/>
  <c r="D31" i="1"/>
  <c r="D32" i="1" s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1" i="1"/>
  <c r="K31" i="1" l="1"/>
  <c r="K32" i="1" s="1"/>
</calcChain>
</file>

<file path=xl/sharedStrings.xml><?xml version="1.0" encoding="utf-8"?>
<sst xmlns="http://schemas.openxmlformats.org/spreadsheetml/2006/main" count="3195" uniqueCount="2519">
  <si>
    <t>Servicio Fitosanitario del Estado</t>
  </si>
  <si>
    <t>ESTADO DE CAMBIOS EN EL PATRIMONIO NETO</t>
  </si>
  <si>
    <t>Del 01 de Enero de 2022 al 31 de Marzo de 2022</t>
  </si>
  <si>
    <t xml:space="preserve">En miles de colones </t>
  </si>
  <si>
    <t xml:space="preserve">Cuenta </t>
  </si>
  <si>
    <t>Concepto</t>
  </si>
  <si>
    <t>Capital</t>
  </si>
  <si>
    <t>Transferencias
de capital</t>
  </si>
  <si>
    <t>Reservas</t>
  </si>
  <si>
    <t>Variaciones no asignables a reservas</t>
  </si>
  <si>
    <t>Resultados acumulados</t>
  </si>
  <si>
    <t>Intereses Minoritarios Part. Patrimonio</t>
  </si>
  <si>
    <t>Intereses Minoritarios Evolución</t>
  </si>
  <si>
    <t>Total Patrimonio</t>
  </si>
  <si>
    <t>Saldos al 31 de Diciembre del 2021</t>
  </si>
  <si>
    <t xml:space="preserve">Variaciones del ejercicio </t>
  </si>
  <si>
    <t>3.1.1.01.</t>
  </si>
  <si>
    <t>Capital inicial</t>
  </si>
  <si>
    <t>3.1.1.01</t>
  </si>
  <si>
    <t>3.1.1.02.</t>
  </si>
  <si>
    <t>Incorporaciones al capital</t>
  </si>
  <si>
    <t>3.1.1.02</t>
  </si>
  <si>
    <t>3.1.2.01.</t>
  </si>
  <si>
    <t>Donaciones de capital</t>
  </si>
  <si>
    <t>3.1.2.01</t>
  </si>
  <si>
    <t>3.1.2.99.</t>
  </si>
  <si>
    <t>Otras transferencias de capital</t>
  </si>
  <si>
    <t>3.1.2.99</t>
  </si>
  <si>
    <t>3.1.3.01.</t>
  </si>
  <si>
    <t>Revaluación de bienes</t>
  </si>
  <si>
    <t>3.1.3.01</t>
  </si>
  <si>
    <t>3.1.3.99.</t>
  </si>
  <si>
    <t>Otras reservas</t>
  </si>
  <si>
    <t>3.1.3.99</t>
  </si>
  <si>
    <t>3.1.4.01.</t>
  </si>
  <si>
    <t>Diferencias de conversión de moneda extranjera</t>
  </si>
  <si>
    <t>3.1.4.01</t>
  </si>
  <si>
    <t>3.1.4.02.</t>
  </si>
  <si>
    <t>Diferencias de valor razonable de activos financieros destinados a la venta</t>
  </si>
  <si>
    <t>3.1.4.02</t>
  </si>
  <si>
    <t>3.1.4.03.</t>
  </si>
  <si>
    <t>Diferencias de valor razonable de instrumentos financieros designados como cobertura</t>
  </si>
  <si>
    <t>3.1.4.03</t>
  </si>
  <si>
    <t>3.1.4.99.</t>
  </si>
  <si>
    <t>Otras variaciones no asignables a reservas</t>
  </si>
  <si>
    <t>3.1.4.99</t>
  </si>
  <si>
    <t>3.1.5.01.</t>
  </si>
  <si>
    <t>Resultados acumulados de ejercicios anteriores</t>
  </si>
  <si>
    <t>3.1.5.02.</t>
  </si>
  <si>
    <t>Resultado del ejercicio</t>
  </si>
  <si>
    <t>3.2.1.01.</t>
  </si>
  <si>
    <t>Intereses minoritarios - Participaciones en el patrimonio de entidades del sector gobierno general</t>
  </si>
  <si>
    <t>3.2.1.01</t>
  </si>
  <si>
    <t>3.2.1.02.</t>
  </si>
  <si>
    <t>Intereses minoritarios - Participaciones en el patrimonio de empresas públicas e instituciones públicas financieras</t>
  </si>
  <si>
    <t>3.2.1.02</t>
  </si>
  <si>
    <t>3.2.2.01.</t>
  </si>
  <si>
    <t>Intereses minoritarios - Evolución por reservas</t>
  </si>
  <si>
    <t>3.2.2.02.</t>
  </si>
  <si>
    <t>Intereses minoritarios - Evolución por variaciones no asignables a reservas</t>
  </si>
  <si>
    <t>3.2.2.03.</t>
  </si>
  <si>
    <t>Intereses minoritarios - Evolución por resultados acumulados</t>
  </si>
  <si>
    <t>3.2.2.99.</t>
  </si>
  <si>
    <t>Intereses minoritarios - Evolución por otros componentes del patrimonio</t>
  </si>
  <si>
    <t>Total de variaciones del ejercicio</t>
  </si>
  <si>
    <t>Saldos del período</t>
  </si>
  <si>
    <t xml:space="preserve">   (*) De uso exclusivo en Estados Contables consolidados</t>
  </si>
  <si>
    <t>ID_Entidad</t>
  </si>
  <si>
    <t>Unidad_Tiempo</t>
  </si>
  <si>
    <t>Periodo</t>
  </si>
  <si>
    <t>ESTADO DE FLUJO DE EFECTIVO</t>
  </si>
  <si>
    <t>Del 01 de Enero  2022 al 31 de Marzo de 2022</t>
  </si>
  <si>
    <t>P</t>
  </si>
  <si>
    <t>Descripción</t>
  </si>
  <si>
    <t>Nota Nº</t>
  </si>
  <si>
    <t>FLUJOS DE EFECTIVO DE LAS ACTIVIDADES DE OPERACIÓN</t>
  </si>
  <si>
    <t>Cobros</t>
  </si>
  <si>
    <t>Cobros por impuestos</t>
  </si>
  <si>
    <t>Cobros por contribuciones sociales</t>
  </si>
  <si>
    <t>Cobros por multas, sanciones, remates y confiscaciones de origen no tributario</t>
  </si>
  <si>
    <t>Cobros por ventas de inventarios, servicios y derechos administrativos</t>
  </si>
  <si>
    <t>Cobros por ingresos de la propiedad</t>
  </si>
  <si>
    <t xml:space="preserve">Cobros por transferencias </t>
  </si>
  <si>
    <t>Cobros por concesiones</t>
  </si>
  <si>
    <t>Otros cobros por actividades de operación</t>
  </si>
  <si>
    <t>Pagos</t>
  </si>
  <si>
    <t>Pagos por beneficios al personal</t>
  </si>
  <si>
    <t>Pagos por servicios y adquisiciones de inventarios (incluye anticipos)</t>
  </si>
  <si>
    <t>Pagos por prestaciones de la seguridad social</t>
  </si>
  <si>
    <t xml:space="preserve">Pagos por otras transferencias </t>
  </si>
  <si>
    <t>Otros pagos por actividades de operación</t>
  </si>
  <si>
    <t>Flujos netos de efectivo por actividades de operación</t>
  </si>
  <si>
    <t>FLUJOS DE EFECTIVO DE LAS ACTIVIDADES DE INVERSIÓN</t>
  </si>
  <si>
    <t>Cobros por ventas de bienes distintos de inventarios</t>
  </si>
  <si>
    <t>Cobros por ventas y reembolso de inversiones patrimoniales</t>
  </si>
  <si>
    <t>Cobros por ventas y reembolso de inversiones en otros instrumentos financieros</t>
  </si>
  <si>
    <t>Cobros por reembolsos de préstamos</t>
  </si>
  <si>
    <t>Otros cobros por actividades de inversión</t>
  </si>
  <si>
    <t>Pagos por adquisición de bienes distintos de inventarios</t>
  </si>
  <si>
    <t>Pagos por adquisición de inversiones patrimoniales</t>
  </si>
  <si>
    <t>Pagos por adquisición de inversiones en otros instrumentos financieros</t>
  </si>
  <si>
    <t>Pagos por préstamos otorgados</t>
  </si>
  <si>
    <t>Otros pagos por actividades de inversión</t>
  </si>
  <si>
    <t>Flujos netos de efectivo por actividades de inversión</t>
  </si>
  <si>
    <t>FLUJOS DE EFECTIVO DE LAS ACTIVIDADES DE FINANCIACIÓN</t>
  </si>
  <si>
    <t>Cobros por incrementos de capital y transferencias de capital</t>
  </si>
  <si>
    <t>Cobros por endeudamiento público</t>
  </si>
  <si>
    <t>Otros cobros por actividades de financiación</t>
  </si>
  <si>
    <t>Pagos por disminuciones del patrimonio que no afectan resultados</t>
  </si>
  <si>
    <t>Pagos por amortizaciones de endeudamiento público</t>
  </si>
  <si>
    <t>Otros pagos por actividades de financiación</t>
  </si>
  <si>
    <t>Flujos netos de efectivo por actividades de financiación</t>
  </si>
  <si>
    <t>Incremento/Disminución neta de efectivo y equivalentes de efectivo por flujos de actividades</t>
  </si>
  <si>
    <t>Incremento/Disminución neta de efectivo y equivalentes de efectivo por diferencias de cambio no realizadas</t>
  </si>
  <si>
    <t>Efectivo y equivalentes de efectivo al inicio del ejercicio</t>
  </si>
  <si>
    <t>Efectivo y equivalentes de efectivo al final del ejercicio</t>
  </si>
  <si>
    <t xml:space="preserve">ESTADO DE LA DEUDA PUBLICA </t>
  </si>
  <si>
    <t>Miles de Colones</t>
  </si>
  <si>
    <t>OBLIGACIONES</t>
  </si>
  <si>
    <t>IMPUTACIONES CONTABLES RELACIONADAS</t>
  </si>
  <si>
    <t xml:space="preserve">SALDO DEL CAPITAL AL INICIO DEL EJERCICIO INFORMADO </t>
  </si>
  <si>
    <t>MOVIMIENTOS DEL EJERCICIO</t>
  </si>
  <si>
    <t>INTERESES VENCIDOS</t>
  </si>
  <si>
    <t>GASTOS Y
COMISIONES
DEL EJERCICIO</t>
  </si>
  <si>
    <t xml:space="preserve">SALDO DEL CAPITAL
EN COLONES AL CIERRE
DEL PERIODO </t>
  </si>
  <si>
    <t>Incrementos</t>
  </si>
  <si>
    <t>Disminuciones</t>
  </si>
  <si>
    <t>Saldo al Cierre 31/12/2021</t>
  </si>
  <si>
    <t>Ajuste al Saldo inicial</t>
  </si>
  <si>
    <t>Saldo Ajustado al 1/01/2022</t>
  </si>
  <si>
    <t>Mov. Presupuestarios</t>
  </si>
  <si>
    <t>Mov. sin impacto Presupuestario</t>
  </si>
  <si>
    <t>Total</t>
  </si>
  <si>
    <t>Pagados</t>
  </si>
  <si>
    <t>Impagos</t>
  </si>
  <si>
    <t xml:space="preserve">DEUDA PUBLICA TOTAL   </t>
  </si>
  <si>
    <t xml:space="preserve"> I.  DEUDA PUBLICA INTERNA   </t>
  </si>
  <si>
    <r>
      <t xml:space="preserve">       Gobierno Central  </t>
    </r>
    <r>
      <rPr>
        <b/>
        <vertAlign val="superscript"/>
        <sz val="10"/>
        <rFont val="Arial Narrow"/>
        <family val="2"/>
      </rPr>
      <t xml:space="preserve">  </t>
    </r>
  </si>
  <si>
    <t xml:space="preserve">Titulos </t>
  </si>
  <si>
    <t>Préstamos</t>
  </si>
  <si>
    <t>Proveedores</t>
  </si>
  <si>
    <t>Otras Deudas</t>
  </si>
  <si>
    <r>
      <t xml:space="preserve">      Gobierno Local  </t>
    </r>
    <r>
      <rPr>
        <b/>
        <vertAlign val="superscript"/>
        <sz val="10"/>
        <rFont val="Arial Narrow"/>
        <family val="2"/>
      </rPr>
      <t xml:space="preserve">  </t>
    </r>
  </si>
  <si>
    <t xml:space="preserve">       Resto del Sector Público no financiero</t>
  </si>
  <si>
    <t xml:space="preserve">       Banco Central  </t>
  </si>
  <si>
    <t xml:space="preserve">       Resto del Sector Público financiero</t>
  </si>
  <si>
    <t xml:space="preserve">II. DEUDA PÚBLICA EXTERNA </t>
  </si>
  <si>
    <t>Préstamos multilaterales</t>
  </si>
  <si>
    <t>Préstamos bilaterales</t>
  </si>
  <si>
    <t>Banca Privada</t>
  </si>
  <si>
    <t>EL SERVICIO FITOSANITARIO DEL ESTADO NO POSEE DEUDA CON CORTE AL 31 ENERO 2022</t>
  </si>
  <si>
    <t>Estado de Situación Financiera o Balance General</t>
  </si>
  <si>
    <t>- En miles de colones -</t>
  </si>
  <si>
    <t>Cuenta</t>
  </si>
  <si>
    <t>Nota</t>
  </si>
  <si>
    <t>Año 2022</t>
  </si>
  <si>
    <t>Año 2021</t>
  </si>
  <si>
    <t>1.</t>
  </si>
  <si>
    <t>ACTIVO</t>
  </si>
  <si>
    <t>1.1.</t>
  </si>
  <si>
    <t>Activo Corriente</t>
  </si>
  <si>
    <t>1.1.1.</t>
  </si>
  <si>
    <t>Efectivo y equivalentes de efectivo</t>
  </si>
  <si>
    <t>03</t>
  </si>
  <si>
    <t>1.1.1.01.</t>
  </si>
  <si>
    <t>Efectivo</t>
  </si>
  <si>
    <t>1.1.1.02.</t>
  </si>
  <si>
    <t>Equivalentes de efectivo</t>
  </si>
  <si>
    <t>1.1.2.</t>
  </si>
  <si>
    <t>Inversiones a corto plazo</t>
  </si>
  <si>
    <t>04</t>
  </si>
  <si>
    <t>1.1.2.01.</t>
  </si>
  <si>
    <t>Títulos y valores a valor razonable a corto plazo</t>
  </si>
  <si>
    <t>1.1.2.02.</t>
  </si>
  <si>
    <t>Títulos y valores a costo amortizado a corto plazo</t>
  </si>
  <si>
    <t>1.1.2.03.</t>
  </si>
  <si>
    <t>Instrumentos Derivados a corto plazo</t>
  </si>
  <si>
    <t>1.1.2.98.</t>
  </si>
  <si>
    <t>Otras inversiones a corto plazo</t>
  </si>
  <si>
    <t>1.1.2.99.</t>
  </si>
  <si>
    <t>Previsiones para deterioro de inversiones a corto plazo *</t>
  </si>
  <si>
    <t>1.1.3.</t>
  </si>
  <si>
    <t>Cuentas a cobrar a corto plazo</t>
  </si>
  <si>
    <t>05</t>
  </si>
  <si>
    <t>1.1.3.01.</t>
  </si>
  <si>
    <t>Impuestos a cobrar a corto plazo</t>
  </si>
  <si>
    <t>1.1.3.02.</t>
  </si>
  <si>
    <t>Contribuciones sociales a cobrar a corto plazo</t>
  </si>
  <si>
    <t>1.1.3.03.</t>
  </si>
  <si>
    <t>Ventas a cobrar a corto plazo</t>
  </si>
  <si>
    <t>1.1.3.04.</t>
  </si>
  <si>
    <t>Servicios y derechos a cobrar a corto plazo</t>
  </si>
  <si>
    <t>1.1.3.05.</t>
  </si>
  <si>
    <t>Ingresos de la propiedad a cobrar a corto plazo</t>
  </si>
  <si>
    <t>1.1.3.06.</t>
  </si>
  <si>
    <t>Transferencias a cobrar a corto plazo</t>
  </si>
  <si>
    <t>1.1.3.07.</t>
  </si>
  <si>
    <t>Préstamos a corto plazo</t>
  </si>
  <si>
    <t>1.1.3.08.</t>
  </si>
  <si>
    <t>Documentos a cobrar a corto plazo</t>
  </si>
  <si>
    <t>1.1.3.09.</t>
  </si>
  <si>
    <t>Anticipos a corto plazo</t>
  </si>
  <si>
    <t>1.1.3.10.</t>
  </si>
  <si>
    <t>Deudores por avales ejecutados a corto plazo</t>
  </si>
  <si>
    <t>1.1.3.11.</t>
  </si>
  <si>
    <t>Planillas salariales</t>
  </si>
  <si>
    <t>1.1.3.12.</t>
  </si>
  <si>
    <t>Beneficios Sociales</t>
  </si>
  <si>
    <t>1.1.3.13.</t>
  </si>
  <si>
    <t>Cuentas por Cobrar Cajas Unicas</t>
  </si>
  <si>
    <t>1.1.3.50.</t>
  </si>
  <si>
    <t>Registro transitorio de transaccion de activo fijo</t>
  </si>
  <si>
    <t>1.1.3.97.</t>
  </si>
  <si>
    <t>Cuentas a cobrar en gestión judicial</t>
  </si>
  <si>
    <t>1.1.3.98.</t>
  </si>
  <si>
    <t>Otras cuentas a cobrar a corto plazo</t>
  </si>
  <si>
    <t>1.1.3.99.</t>
  </si>
  <si>
    <t>Previsiones para deterioro de cuentas a cobrar a corto plazo *</t>
  </si>
  <si>
    <t>1.1.4.</t>
  </si>
  <si>
    <t>Inventarios</t>
  </si>
  <si>
    <t>06</t>
  </si>
  <si>
    <t>1.1.4.01.</t>
  </si>
  <si>
    <t>Materiales y suministros para consumo y prestación de servicios</t>
  </si>
  <si>
    <t>1.1.4.02.</t>
  </si>
  <si>
    <t>Bienes para la venta</t>
  </si>
  <si>
    <t>1.1.4.03.</t>
  </si>
  <si>
    <t>Materias primas y bienes en producción</t>
  </si>
  <si>
    <t>1.1.4.04.</t>
  </si>
  <si>
    <t>Bienes a Transferir sin contraprestación - Donaciones</t>
  </si>
  <si>
    <t>1.1.4.99.</t>
  </si>
  <si>
    <t>Previsiones para deterioro y pérdidas de inventario *</t>
  </si>
  <si>
    <t>1.1.9.</t>
  </si>
  <si>
    <t>Otros activos a corto plazo</t>
  </si>
  <si>
    <t>07</t>
  </si>
  <si>
    <t>1.1.9.01.</t>
  </si>
  <si>
    <t>Gastos a devengar a corto plazo</t>
  </si>
  <si>
    <t>1.1.9.02.</t>
  </si>
  <si>
    <t>Cuentas transitorias</t>
  </si>
  <si>
    <t>1.1.9.99.</t>
  </si>
  <si>
    <t>Activos a corto plazo sujetos a depuración contable</t>
  </si>
  <si>
    <t>Total del Activo Corriente</t>
  </si>
  <si>
    <t>1.2.</t>
  </si>
  <si>
    <t>Activo No Corriente</t>
  </si>
  <si>
    <t>1.2.2.</t>
  </si>
  <si>
    <t>Inversiones a largo plazo</t>
  </si>
  <si>
    <t>08</t>
  </si>
  <si>
    <t>1.2.2.01.</t>
  </si>
  <si>
    <t>Títulos y valores a valor razonable a largo plazo</t>
  </si>
  <si>
    <t>1.2.2.02.</t>
  </si>
  <si>
    <t>Títulos y valores a costo amortizado a largo plazo</t>
  </si>
  <si>
    <t>1.2.2.03.</t>
  </si>
  <si>
    <t>Instrumentos Derivados a largo plazo</t>
  </si>
  <si>
    <t>1.2.2.98.</t>
  </si>
  <si>
    <t>Otras inversiones a largo plazo</t>
  </si>
  <si>
    <t>1.2.2.99.</t>
  </si>
  <si>
    <t>Previsiones para deterioro de inversiones a largo plazo *</t>
  </si>
  <si>
    <t>1.2.3.</t>
  </si>
  <si>
    <t>Cuentas a cobrar a largo plazo</t>
  </si>
  <si>
    <t>09</t>
  </si>
  <si>
    <t>1.2.3.03.</t>
  </si>
  <si>
    <t>Ventas a cobrar a largo plazo</t>
  </si>
  <si>
    <t>1.2.3.07.</t>
  </si>
  <si>
    <t>Préstamos a largo plazo</t>
  </si>
  <si>
    <t>1.2.3.08.</t>
  </si>
  <si>
    <t>Documentos a cobrar a largo plazo</t>
  </si>
  <si>
    <t>1.2.3.09.</t>
  </si>
  <si>
    <t>Anticipos a largo plazo</t>
  </si>
  <si>
    <t>1.2.3.10.</t>
  </si>
  <si>
    <t>Deudores por avales ejecutados a largo plazo</t>
  </si>
  <si>
    <t>1.2.3.98.</t>
  </si>
  <si>
    <t>Otras cuentas a cobrar a largo plazo</t>
  </si>
  <si>
    <t>1.2.3.99.</t>
  </si>
  <si>
    <t>Previsiones para deterioro de cuentas a cobrar a largo plazo *</t>
  </si>
  <si>
    <t>1.2.5.</t>
  </si>
  <si>
    <t>Bienes no concesionados</t>
  </si>
  <si>
    <t>10</t>
  </si>
  <si>
    <t>1.2.5.01.</t>
  </si>
  <si>
    <t>Propiedades, planta y equipos explotados</t>
  </si>
  <si>
    <t>1.2.5.02.</t>
  </si>
  <si>
    <t>Propiedades de inversión</t>
  </si>
  <si>
    <t>1.2.5.03.</t>
  </si>
  <si>
    <t>Activos biológicos no concesionados</t>
  </si>
  <si>
    <t>1.2.5.04.</t>
  </si>
  <si>
    <t>Bienes de infraestructura y de beneficio y uso público en servicio</t>
  </si>
  <si>
    <t>1.2.5.05.</t>
  </si>
  <si>
    <t>Bienes históricos y culturales</t>
  </si>
  <si>
    <t>1.2.5.06.</t>
  </si>
  <si>
    <t>Recursos naturales en explotación</t>
  </si>
  <si>
    <t>1.2.5.07.</t>
  </si>
  <si>
    <t>Recursos naturales en conservación</t>
  </si>
  <si>
    <t>1.2.5.08.</t>
  </si>
  <si>
    <t>Bienes intangibles no concesionados</t>
  </si>
  <si>
    <t>1.2.5.99.</t>
  </si>
  <si>
    <t>Bienes no concesionados en proceso de producción</t>
  </si>
  <si>
    <t>1.2.6.</t>
  </si>
  <si>
    <t>Bienes concesionados</t>
  </si>
  <si>
    <t>11</t>
  </si>
  <si>
    <t>1.2.6.01.</t>
  </si>
  <si>
    <t>Propiedades, planta y equipos concesionados</t>
  </si>
  <si>
    <t>1.2.6.03.</t>
  </si>
  <si>
    <t>Activos biológicos concesionados</t>
  </si>
  <si>
    <t>1.2.6.04.</t>
  </si>
  <si>
    <t>Bienes de infraestructura y de beneficio y uso público concesionados</t>
  </si>
  <si>
    <t>1.2.6.06.</t>
  </si>
  <si>
    <t>Recursos naturales concesionados</t>
  </si>
  <si>
    <t>1.2.6.08.</t>
  </si>
  <si>
    <t>Bienes intangibles concesionados</t>
  </si>
  <si>
    <t>1.2.6.99.</t>
  </si>
  <si>
    <t>Bienes concesionados en proceso de producción</t>
  </si>
  <si>
    <t>1.2.7.</t>
  </si>
  <si>
    <t>Inversiones patrimoniales - Método de participación</t>
  </si>
  <si>
    <t>12</t>
  </si>
  <si>
    <t>1.2.7.01.</t>
  </si>
  <si>
    <t>Inversiones patrimoniales en el sector privado interno</t>
  </si>
  <si>
    <t>1.2.7.02.</t>
  </si>
  <si>
    <t>Inversiones patrimoniales en el sector público interno</t>
  </si>
  <si>
    <t>1.2.7.03.</t>
  </si>
  <si>
    <t>Inversiones patrimoniales en el sector externo</t>
  </si>
  <si>
    <t>1.2.7.04.</t>
  </si>
  <si>
    <t>Inversiones patrimoniales en fideicomisos</t>
  </si>
  <si>
    <t>1.2.9.</t>
  </si>
  <si>
    <t>Otros activos a largo plazo</t>
  </si>
  <si>
    <t>13</t>
  </si>
  <si>
    <t>1.2.9.01.</t>
  </si>
  <si>
    <t>Gastos a devengar a largo plazo</t>
  </si>
  <si>
    <t>1.2.9.03.</t>
  </si>
  <si>
    <t>Objetos de valor</t>
  </si>
  <si>
    <t>1.2.9.99.</t>
  </si>
  <si>
    <t>Activos a largo plazo sujetos a depuración contable</t>
  </si>
  <si>
    <t>Total del Activo no Corriente</t>
  </si>
  <si>
    <t>TOTAL DEL ACTIVO</t>
  </si>
  <si>
    <t xml:space="preserve"> </t>
  </si>
  <si>
    <t>2.</t>
  </si>
  <si>
    <t>PASIVO</t>
  </si>
  <si>
    <t>2.1.</t>
  </si>
  <si>
    <t>Pasivo Corriente</t>
  </si>
  <si>
    <t>2.1.1.</t>
  </si>
  <si>
    <t>Deudas a corto plazo</t>
  </si>
  <si>
    <t>14</t>
  </si>
  <si>
    <t>2.1.1.01.</t>
  </si>
  <si>
    <t>Deudas comerciales a corto plazo</t>
  </si>
  <si>
    <t>2.1.1.02.</t>
  </si>
  <si>
    <t>Deudas sociales y fiscales a corto plazo</t>
  </si>
  <si>
    <t>2.1.1.03.</t>
  </si>
  <si>
    <t>Transferencias a pagar a corto plazo</t>
  </si>
  <si>
    <t>2.1.1.04.</t>
  </si>
  <si>
    <t>Documentos a pagar a corto plazo</t>
  </si>
  <si>
    <t>2.1.1.05.</t>
  </si>
  <si>
    <t>Inversiones patrimoniales a pagar a corto plazo</t>
  </si>
  <si>
    <t>2.1.1.06.</t>
  </si>
  <si>
    <t>Deudas por avales ejecutados a corto plazo</t>
  </si>
  <si>
    <t>2.1.1.07.</t>
  </si>
  <si>
    <t>Deudas por anticipos a corto plazo</t>
  </si>
  <si>
    <t>2.1.1.08.</t>
  </si>
  <si>
    <t>Deudas por Planillas salariales</t>
  </si>
  <si>
    <t>2.1.1.13.</t>
  </si>
  <si>
    <t>Deudas por Creditos Fiscales a favor de terceros c/p</t>
  </si>
  <si>
    <t>2.1.1.99.</t>
  </si>
  <si>
    <t>Otras deudas a corto plazo</t>
  </si>
  <si>
    <t>2.1.2.</t>
  </si>
  <si>
    <t>Endeudamiento público a corto plazo</t>
  </si>
  <si>
    <t>15</t>
  </si>
  <si>
    <t>2.1.2.01.</t>
  </si>
  <si>
    <t>Títulos y valores de la deuda pública a pagar a corto plazo</t>
  </si>
  <si>
    <t>2.1.2.02.</t>
  </si>
  <si>
    <t>Préstamos a pagar a corto plazo</t>
  </si>
  <si>
    <t>2.1.2.03.</t>
  </si>
  <si>
    <t>Deudas asumidas a corto plazo</t>
  </si>
  <si>
    <t>2.1.2.04.</t>
  </si>
  <si>
    <t>Endeudamiento de Tesorería a corto plazo</t>
  </si>
  <si>
    <t>2.1.2.05.</t>
  </si>
  <si>
    <t>Endeudamiento público a valor razonable</t>
  </si>
  <si>
    <t>2.1.3.</t>
  </si>
  <si>
    <t>Fondos de terceros y en garantía</t>
  </si>
  <si>
    <t>16</t>
  </si>
  <si>
    <t>2.1.3.01.</t>
  </si>
  <si>
    <t>Fondos de terceros en la Caja Única</t>
  </si>
  <si>
    <t>2.1.3.02.</t>
  </si>
  <si>
    <t>Recaudación por cuenta de terceros</t>
  </si>
  <si>
    <t>2.1.3.03.</t>
  </si>
  <si>
    <t>Depósitos en garantía</t>
  </si>
  <si>
    <t>2.1.3.90.</t>
  </si>
  <si>
    <t>Cuentas Asociadas ( Deudores )  CP</t>
  </si>
  <si>
    <t>2.1.3.99.</t>
  </si>
  <si>
    <t>Otros fondos de terceros</t>
  </si>
  <si>
    <t>2.1.4.</t>
  </si>
  <si>
    <t>Provisiones y reservas técnicas a corto plazo</t>
  </si>
  <si>
    <t>17</t>
  </si>
  <si>
    <t>2.1.4.01.</t>
  </si>
  <si>
    <t>Provisiones a corto plazo</t>
  </si>
  <si>
    <t>2.1.4.02.</t>
  </si>
  <si>
    <t>Reservas técnicas a corto plazo</t>
  </si>
  <si>
    <t>2.1.9.</t>
  </si>
  <si>
    <t>Otros pasivos a corto plazo</t>
  </si>
  <si>
    <t>18</t>
  </si>
  <si>
    <t>2.1.9.01.</t>
  </si>
  <si>
    <t>Ingresos a devengar a corto plazo</t>
  </si>
  <si>
    <t>2.1.9.02.</t>
  </si>
  <si>
    <t>Instrumentos Derivados a pagar a corto plazo</t>
  </si>
  <si>
    <t>2.1.9.99.</t>
  </si>
  <si>
    <t>Pasivos a corto plazo sujetos a depuración contable</t>
  </si>
  <si>
    <t>Total del Pasivo Corriente</t>
  </si>
  <si>
    <t>2.2.</t>
  </si>
  <si>
    <t>Pasivo No Corriente</t>
  </si>
  <si>
    <t>2.2.1.</t>
  </si>
  <si>
    <t>Deudas a largo plazo</t>
  </si>
  <si>
    <t>19</t>
  </si>
  <si>
    <t>2.2.1.01.</t>
  </si>
  <si>
    <t>Deudas comerciales a largo plazo</t>
  </si>
  <si>
    <t>2.2.1.02.</t>
  </si>
  <si>
    <t>Deudas sociales y fiscales a largo plazo</t>
  </si>
  <si>
    <t>2.2.1.04.</t>
  </si>
  <si>
    <t>Documentos a pagar a largo plazo</t>
  </si>
  <si>
    <t>2.2.1.05.</t>
  </si>
  <si>
    <t>Inversiones patrimoniales a pagar a largo plazo</t>
  </si>
  <si>
    <t>2.2.1.06.</t>
  </si>
  <si>
    <t>Deudas por avales ejecutados a largo plazo</t>
  </si>
  <si>
    <t>2.2.1.07.</t>
  </si>
  <si>
    <t>Deudas por anticipos a largo plazo</t>
  </si>
  <si>
    <t>2.2.1.99.</t>
  </si>
  <si>
    <t>Otras deudas a largo plazo</t>
  </si>
  <si>
    <t>2.2.2.</t>
  </si>
  <si>
    <t>Endeudamiento público a largo plazo</t>
  </si>
  <si>
    <t>20</t>
  </si>
  <si>
    <t>2.2.2.01.</t>
  </si>
  <si>
    <t>Títulos y valores de la deuda pública a pagar a largo plazo</t>
  </si>
  <si>
    <t>2.2.2.02.</t>
  </si>
  <si>
    <t>Préstamos a pagar a largo plazo</t>
  </si>
  <si>
    <t>2.2.2.03.</t>
  </si>
  <si>
    <t>Deudas asumidas a largo plazo</t>
  </si>
  <si>
    <t>2.2.3.</t>
  </si>
  <si>
    <t>21</t>
  </si>
  <si>
    <t>2.2.3.01.</t>
  </si>
  <si>
    <t>2.2.3.99.</t>
  </si>
  <si>
    <t>2.2.4.</t>
  </si>
  <si>
    <t>Provisiones y reservas técnicas a largo plazo</t>
  </si>
  <si>
    <t>22</t>
  </si>
  <si>
    <t>2.2.4.01.</t>
  </si>
  <si>
    <t>Provisiones a largo plazo</t>
  </si>
  <si>
    <t>2.2.4.02.</t>
  </si>
  <si>
    <t>Reservas técnicas a largo plazo</t>
  </si>
  <si>
    <t>2.2.9.</t>
  </si>
  <si>
    <t>Otros pasivos a largo plazo</t>
  </si>
  <si>
    <t>23</t>
  </si>
  <si>
    <t>2.2.9.01.</t>
  </si>
  <si>
    <t>Ingresos a devengar a largo plazo</t>
  </si>
  <si>
    <t>2.2.9.02.</t>
  </si>
  <si>
    <t>Instrumentos Derivados a pagar a largo plazo</t>
  </si>
  <si>
    <t>2.2.9.99.</t>
  </si>
  <si>
    <t>Pasivos a largo plazo sujetos a depuración contable</t>
  </si>
  <si>
    <t>Total del Pasivo no Corriente</t>
  </si>
  <si>
    <t>TOTAL DEL PASIVO</t>
  </si>
  <si>
    <t>3.</t>
  </si>
  <si>
    <t>PATRIMONIO</t>
  </si>
  <si>
    <t>3.1.</t>
  </si>
  <si>
    <t>Patrimonio público</t>
  </si>
  <si>
    <t>3.1.1.</t>
  </si>
  <si>
    <t>24</t>
  </si>
  <si>
    <t>3.1.2.</t>
  </si>
  <si>
    <t>Transferencias de capital</t>
  </si>
  <si>
    <t>25</t>
  </si>
  <si>
    <t>3.1.3.</t>
  </si>
  <si>
    <t>26</t>
  </si>
  <si>
    <t>3.1.4.</t>
  </si>
  <si>
    <t>27</t>
  </si>
  <si>
    <t>3.1.5.</t>
  </si>
  <si>
    <t>28</t>
  </si>
  <si>
    <t>3.2.</t>
  </si>
  <si>
    <t>Intereses minoritarios</t>
  </si>
  <si>
    <t>3.2.1.</t>
  </si>
  <si>
    <t>Intereses minoritarios - Participaciones en el patrimonio de entidades controladas</t>
  </si>
  <si>
    <t>29</t>
  </si>
  <si>
    <t>3.2.2.</t>
  </si>
  <si>
    <t>Intereses minoritarios - Evolución</t>
  </si>
  <si>
    <t>30</t>
  </si>
  <si>
    <t>TOTAL DEL PATRIMONIO</t>
  </si>
  <si>
    <t>TOTAL DEL PASIVO Y PATRIMONIO</t>
  </si>
  <si>
    <t>Estado de Rendimiento Financiera</t>
  </si>
  <si>
    <t>4.</t>
  </si>
  <si>
    <t>INGRESOS</t>
  </si>
  <si>
    <t>4.1.</t>
  </si>
  <si>
    <t>Impuestos</t>
  </si>
  <si>
    <t>4.1.1.</t>
  </si>
  <si>
    <t>Impuestos sobre los ingresos, las utilidades y las ganancias de capital</t>
  </si>
  <si>
    <t>4.1.1.01.</t>
  </si>
  <si>
    <t>Impuestos sobre los ingresos y utilidades de personas físicas</t>
  </si>
  <si>
    <t>4.1.1.02.</t>
  </si>
  <si>
    <t>Impuestos sobre los ingresos y utilidades de personas jurídicas</t>
  </si>
  <si>
    <t>4.1.1.03.</t>
  </si>
  <si>
    <t>Impuestos sobre dividendos e intereses de títulos valores</t>
  </si>
  <si>
    <t>4.1.1.99.</t>
  </si>
  <si>
    <t>Otros impuestos sobre los ingresos, las utilidades y las ganancias de capital</t>
  </si>
  <si>
    <t>4.1.2.</t>
  </si>
  <si>
    <t>Impuestos sobre la propiedad</t>
  </si>
  <si>
    <t>32</t>
  </si>
  <si>
    <t>4.1.2.01.</t>
  </si>
  <si>
    <t>Impuesto sobre la propiedad de bienes inmuebles</t>
  </si>
  <si>
    <t>4.1.2.02.</t>
  </si>
  <si>
    <t>Impuesto sobre la propiedad de vehículos, aeronaves y embarcaciones</t>
  </si>
  <si>
    <t>4.1.2.03.</t>
  </si>
  <si>
    <t>Impuesto sobre el patrimonio</t>
  </si>
  <si>
    <t>4.1.2.04.</t>
  </si>
  <si>
    <t>Impuesto sobre los traspasos de bienes inmuebles</t>
  </si>
  <si>
    <t>4.1.2.05.</t>
  </si>
  <si>
    <t>Impuesto a los traspasos de vehículos, aeronaves y embarcaciones</t>
  </si>
  <si>
    <t>4.1.2.99.</t>
  </si>
  <si>
    <t>Otros impuestos a la propiedad</t>
  </si>
  <si>
    <t>4.1.3.</t>
  </si>
  <si>
    <t>Impuestos sobre bienes y servicios</t>
  </si>
  <si>
    <t>33</t>
  </si>
  <si>
    <t>4.1.3.01.</t>
  </si>
  <si>
    <t>Impuestos generales y selectivos sobre ventas y consumo</t>
  </si>
  <si>
    <t>4.1.3.02.</t>
  </si>
  <si>
    <t>Impuestos específicos sobre la producción y consumo de bienes y servicios</t>
  </si>
  <si>
    <t>4.1.3.99.</t>
  </si>
  <si>
    <t>Otros impuestos sobre bienes y servicios</t>
  </si>
  <si>
    <t>4.1.4.</t>
  </si>
  <si>
    <t>Impuestos sobre el comercio exterior y transacciones internacionales</t>
  </si>
  <si>
    <t>34</t>
  </si>
  <si>
    <t>4.1.4.01.</t>
  </si>
  <si>
    <t>Impuestos a las importaciones</t>
  </si>
  <si>
    <t>4.1.4.02.</t>
  </si>
  <si>
    <t>Impuestos a las exportaciones</t>
  </si>
  <si>
    <t>4.1.4.99.</t>
  </si>
  <si>
    <t>Otros impuestos sobre el comercio exterior y transacciones internacionales</t>
  </si>
  <si>
    <t>4.1.9.</t>
  </si>
  <si>
    <t>Otros impuestos</t>
  </si>
  <si>
    <t>35</t>
  </si>
  <si>
    <t>4.1.9.99.</t>
  </si>
  <si>
    <t>Otros impuestos sin discriminar</t>
  </si>
  <si>
    <t>4.2.</t>
  </si>
  <si>
    <t>Contribuciones sociales</t>
  </si>
  <si>
    <t>4.2.1.</t>
  </si>
  <si>
    <t>Contribuciones a la seguridad social</t>
  </si>
  <si>
    <t>36</t>
  </si>
  <si>
    <t>4.2.1.01.</t>
  </si>
  <si>
    <t>Contribuciones al seguro de pensiones</t>
  </si>
  <si>
    <t>4.2.1.02.</t>
  </si>
  <si>
    <t>Contribuciones a regímenes especiales de pensiones</t>
  </si>
  <si>
    <t>4.2.1.03.</t>
  </si>
  <si>
    <t>Contribuciones al seguro de salud</t>
  </si>
  <si>
    <t>4.2.9.</t>
  </si>
  <si>
    <t>Contribuciones sociales diversas</t>
  </si>
  <si>
    <t>37</t>
  </si>
  <si>
    <t>4.2.9.99.</t>
  </si>
  <si>
    <t>Otras contribuciones sociales</t>
  </si>
  <si>
    <t>4.3.</t>
  </si>
  <si>
    <t>Multas, sanciones, remates y confiscaciones de origen no tributario</t>
  </si>
  <si>
    <t>4.3.1.</t>
  </si>
  <si>
    <t>Multas y sanciones administrativas</t>
  </si>
  <si>
    <t>38</t>
  </si>
  <si>
    <t>4.3.1.01.</t>
  </si>
  <si>
    <t>Multas de tránsito</t>
  </si>
  <si>
    <t>4.3.1.02.</t>
  </si>
  <si>
    <t>Multas por atraso en el pago de bienes y servicios</t>
  </si>
  <si>
    <t>4.3.1.03.</t>
  </si>
  <si>
    <t>Sanciones administrativas</t>
  </si>
  <si>
    <t>4.3.1.99.</t>
  </si>
  <si>
    <t>Otras multas</t>
  </si>
  <si>
    <t>4.3.2.</t>
  </si>
  <si>
    <t>Remates y confiscaciones de origen no tributario</t>
  </si>
  <si>
    <t>39</t>
  </si>
  <si>
    <t>4.3.2.99.</t>
  </si>
  <si>
    <t>Otros remates y confiscaciones de origen no tributario</t>
  </si>
  <si>
    <t>4.3.3.</t>
  </si>
  <si>
    <t>Intereses moratorios</t>
  </si>
  <si>
    <t>40</t>
  </si>
  <si>
    <t>4.3.3.01.</t>
  </si>
  <si>
    <t>4.3.3.02.</t>
  </si>
  <si>
    <t>Intereses moratorios por atraso en el pago de multas de transito</t>
  </si>
  <si>
    <t>4.4.</t>
  </si>
  <si>
    <t>Ingresos y resultados positivos por ventas</t>
  </si>
  <si>
    <t>4.4.1.</t>
  </si>
  <si>
    <t>Ventas de bienes y servicios</t>
  </si>
  <si>
    <t>41</t>
  </si>
  <si>
    <t>4.4.1.01.</t>
  </si>
  <si>
    <t>Ventas de bienes</t>
  </si>
  <si>
    <t>4.4.1.02.</t>
  </si>
  <si>
    <t>Ventas de servicios</t>
  </si>
  <si>
    <t>4.4.2.</t>
  </si>
  <si>
    <t>Derechos administrativos</t>
  </si>
  <si>
    <t>42</t>
  </si>
  <si>
    <t>4.4.2.01.</t>
  </si>
  <si>
    <t>Derechos administrativos a los servicios de transporte</t>
  </si>
  <si>
    <t>4.4.2.99.</t>
  </si>
  <si>
    <t>Otros derechos administrativos</t>
  </si>
  <si>
    <t>4.4.3.</t>
  </si>
  <si>
    <t>Comisiones por préstamos</t>
  </si>
  <si>
    <t>43</t>
  </si>
  <si>
    <t>4.4.3.01.</t>
  </si>
  <si>
    <t>Comisiones por préstamos al sector privado interno</t>
  </si>
  <si>
    <t>4.4.3.02.</t>
  </si>
  <si>
    <t>Comisiones por préstamos al sector público interno</t>
  </si>
  <si>
    <t>4.4.3.03.</t>
  </si>
  <si>
    <t>Comisiones por préstamos al sector externo</t>
  </si>
  <si>
    <t>4.4.4.</t>
  </si>
  <si>
    <t>Resultados positivos por ventas de inversiones</t>
  </si>
  <si>
    <t>44</t>
  </si>
  <si>
    <t>4.4.4.01.</t>
  </si>
  <si>
    <t>Resultados positivos por ventas de inversiones patrimoniales - Método de participación</t>
  </si>
  <si>
    <t>4.4.4.98.</t>
  </si>
  <si>
    <t xml:space="preserve">Resultados positivos por ventas de otras inversiones </t>
  </si>
  <si>
    <t>4.4.5.</t>
  </si>
  <si>
    <t>Resultados positivos por ventas e intercambio de bienes</t>
  </si>
  <si>
    <t>45</t>
  </si>
  <si>
    <t>4.4.5.01.</t>
  </si>
  <si>
    <t>Resultados positivos por ventas de construcciones terminadas</t>
  </si>
  <si>
    <t>4.4.5.02.</t>
  </si>
  <si>
    <t>Resultados positivos por ventas de propiedades, planta y equipo</t>
  </si>
  <si>
    <t>4.4.5.03.</t>
  </si>
  <si>
    <t>Resultados positivos por ventas de activos biológicos</t>
  </si>
  <si>
    <t>4.4.5.04.</t>
  </si>
  <si>
    <t>Resultados positivos por ventas de bienes intangibles</t>
  </si>
  <si>
    <t>4.4.5.05.</t>
  </si>
  <si>
    <t>Resultados positivos por ventas por arrendamientos financieros</t>
  </si>
  <si>
    <t>4.4.5.06.</t>
  </si>
  <si>
    <t>Resultados positivos por intercambio de propiedades, planta y equipo</t>
  </si>
  <si>
    <t>4.4.5.07.</t>
  </si>
  <si>
    <t>Resultados positivos por intercambio de bienes intangibles</t>
  </si>
  <si>
    <t>4.4.5.08.</t>
  </si>
  <si>
    <t>Resultados positivos por intercambio de Inventario</t>
  </si>
  <si>
    <t>4.4.5.09.</t>
  </si>
  <si>
    <t>Resultados positivos por la entrega de activos como medio de pago de impuestos</t>
  </si>
  <si>
    <t>4.4.5.10.</t>
  </si>
  <si>
    <t>Resultados positivos por intercambio de Infra</t>
  </si>
  <si>
    <t>4.4.6.</t>
  </si>
  <si>
    <t>Resultados positivos por la recuperacion de dinero mal agreditado de periodos anteriores</t>
  </si>
  <si>
    <t>46</t>
  </si>
  <si>
    <t>4.4.6.01.</t>
  </si>
  <si>
    <t>Resultados positivos por la recuperacion de sumas de periodos anteriores</t>
  </si>
  <si>
    <t>4.5.</t>
  </si>
  <si>
    <t>Ingresos de la propiedad</t>
  </si>
  <si>
    <t>4.5.1.</t>
  </si>
  <si>
    <t>Rentas de inversiones y de colocación de efectivo</t>
  </si>
  <si>
    <t>47</t>
  </si>
  <si>
    <t>4.5.1.01.</t>
  </si>
  <si>
    <t>Intereses por equivalentes de efectivo</t>
  </si>
  <si>
    <t>4.5.1.02.</t>
  </si>
  <si>
    <t>Intereses por títulos y valores a costo amortizado</t>
  </si>
  <si>
    <t>4.5.1.98.</t>
  </si>
  <si>
    <t>Resultados positivos de otras inversiones</t>
  </si>
  <si>
    <t>4.5.2.</t>
  </si>
  <si>
    <t>Alquileres y derechos sobre bienes</t>
  </si>
  <si>
    <t>48</t>
  </si>
  <si>
    <t>4.5.2.01.</t>
  </si>
  <si>
    <t>Alquileres</t>
  </si>
  <si>
    <t>4.5.2.02.</t>
  </si>
  <si>
    <t>Ingresos por concesiones</t>
  </si>
  <si>
    <t>4.5.2.03.</t>
  </si>
  <si>
    <t>Derechos sobre bienes intangibles</t>
  </si>
  <si>
    <t>4.5.9.</t>
  </si>
  <si>
    <t>Otros ingresos de la propiedad</t>
  </si>
  <si>
    <t>49</t>
  </si>
  <si>
    <t>4.5.9.03.</t>
  </si>
  <si>
    <t>Intereses por ventas</t>
  </si>
  <si>
    <t>4.5.9.07.</t>
  </si>
  <si>
    <t>Intereses por préstamos</t>
  </si>
  <si>
    <t>4.5.9.08.</t>
  </si>
  <si>
    <t>Intereses por documentos a cobrar</t>
  </si>
  <si>
    <t>4.5.9.10.</t>
  </si>
  <si>
    <t>Intereses por deudores por avales ejecutados</t>
  </si>
  <si>
    <t>4.5.9.97.</t>
  </si>
  <si>
    <t>Intereses por cuentas a cobrar en gestión judicial</t>
  </si>
  <si>
    <t>4.5.9.99.</t>
  </si>
  <si>
    <t>Intereses por otras cuentas a cobrar</t>
  </si>
  <si>
    <t>4.6.</t>
  </si>
  <si>
    <t>Transferencias</t>
  </si>
  <si>
    <t>4.6.1.</t>
  </si>
  <si>
    <t>Transferencias corrientes</t>
  </si>
  <si>
    <t>50</t>
  </si>
  <si>
    <t>4.6.1.01.</t>
  </si>
  <si>
    <t>Transferencias corrientes del sector privado interno</t>
  </si>
  <si>
    <t>4.6.1.02.</t>
  </si>
  <si>
    <t>Transferencias corrientes del sector público interno</t>
  </si>
  <si>
    <t>4.6.1.03.</t>
  </si>
  <si>
    <t>Transferencias corrientes del sector externo</t>
  </si>
  <si>
    <t>4.6.2.</t>
  </si>
  <si>
    <t>51</t>
  </si>
  <si>
    <t>4.6.2.01.</t>
  </si>
  <si>
    <t>Transferencias de capital del sector privado interno</t>
  </si>
  <si>
    <t>4.6.2.02.</t>
  </si>
  <si>
    <t>Transferencias de capital del sector público interno</t>
  </si>
  <si>
    <t>4.6.2.03.</t>
  </si>
  <si>
    <t>Transferencias de capital del sector externo</t>
  </si>
  <si>
    <t>4.9.</t>
  </si>
  <si>
    <t>Otros ingresos</t>
  </si>
  <si>
    <t>4.9.1.</t>
  </si>
  <si>
    <t>Resultados positivos por tenencia y por exposición a la inflación</t>
  </si>
  <si>
    <t>52</t>
  </si>
  <si>
    <t>4.9.1.01.</t>
  </si>
  <si>
    <t>Diferencias de cambio positivas por activos</t>
  </si>
  <si>
    <t>4.9.1.02.</t>
  </si>
  <si>
    <t>Diferencias de cambio positivas por pasivos</t>
  </si>
  <si>
    <t>4.9.1.03.</t>
  </si>
  <si>
    <t>Resultados positivos por tenencia de activos no derivados</t>
  </si>
  <si>
    <t>4.9.1.04.</t>
  </si>
  <si>
    <t>Resultados positivos por tenencia de pasivos no derivados</t>
  </si>
  <si>
    <t>4.9.1.05.</t>
  </si>
  <si>
    <t>Resultados positivos por tenencia de instrumentos financieros derivados</t>
  </si>
  <si>
    <t>4.9.1.06.</t>
  </si>
  <si>
    <t>Resultado positivo por exposición a la inflación</t>
  </si>
  <si>
    <t>4.9.2.</t>
  </si>
  <si>
    <t>Reversión de consumo de bienes</t>
  </si>
  <si>
    <t>53</t>
  </si>
  <si>
    <t>4.9.2.01.</t>
  </si>
  <si>
    <t>Reversión de consumo de bienes no concesionados</t>
  </si>
  <si>
    <t>4.9.2.02.</t>
  </si>
  <si>
    <t>Reversión de consumo de bienes concesionados</t>
  </si>
  <si>
    <t>4.9.3.</t>
  </si>
  <si>
    <t>Reversión de pérdidas por deterioro y desvalorización de bienes</t>
  </si>
  <si>
    <t>54</t>
  </si>
  <si>
    <t>4.9.3.01.</t>
  </si>
  <si>
    <t>Reversión de deterioro y desvalorización de bienes no concesionados</t>
  </si>
  <si>
    <t>4.9.3.02.</t>
  </si>
  <si>
    <t>Reversión de deterioro y desvalorización de bienes concesionados</t>
  </si>
  <si>
    <t>4.9.3.03.</t>
  </si>
  <si>
    <t xml:space="preserve">Reversión de deterioro y desvalorización de inventarios por materiales y suministros para consumo y prestación de servicios </t>
  </si>
  <si>
    <t>4.9.3.04.</t>
  </si>
  <si>
    <t>Reversión de deterioro y desvalorización de inventarios por bienes para la venta</t>
  </si>
  <si>
    <t>4.9.3.05.</t>
  </si>
  <si>
    <t>Reversión de deterioro y desvalorización de inventarios por materias primas y bienes en producción</t>
  </si>
  <si>
    <t>4.9.4.</t>
  </si>
  <si>
    <t>Recuperación de previsiones</t>
  </si>
  <si>
    <t>55</t>
  </si>
  <si>
    <t>4.9.4.01.</t>
  </si>
  <si>
    <t>Recuperación de previsiones para deterioro de inversiones</t>
  </si>
  <si>
    <t>4.9.4.02.</t>
  </si>
  <si>
    <t>Recuperación de previsiones para deterioro de cuentas a cobrar</t>
  </si>
  <si>
    <t>4.9.4.03.</t>
  </si>
  <si>
    <t>Recuperación de previsiones para deterioro y pérdidas de inventarios</t>
  </si>
  <si>
    <t>4.9.5.</t>
  </si>
  <si>
    <t>Recuperación de provisiones y reservas técnicas</t>
  </si>
  <si>
    <t>56</t>
  </si>
  <si>
    <t>4.9.5.01.</t>
  </si>
  <si>
    <t>Recuperación de provisiones para litigios y demandas</t>
  </si>
  <si>
    <t>4.9.5.02.</t>
  </si>
  <si>
    <t>Recuperación de provisiones para reestructuración</t>
  </si>
  <si>
    <t>4.9.5.03.</t>
  </si>
  <si>
    <t>Recuperación de provisiones para beneficios a los empleados</t>
  </si>
  <si>
    <t>4.9.5.99.</t>
  </si>
  <si>
    <t>Recuperación de otras provisiones y reservas técnicas</t>
  </si>
  <si>
    <t>4.9.6.</t>
  </si>
  <si>
    <t>Resultados positivos de inversiones patrimoniales y participación de los intereses minoritarios</t>
  </si>
  <si>
    <t>57</t>
  </si>
  <si>
    <t>4.9.6.01.</t>
  </si>
  <si>
    <t>Resultados positivos de inversiones patrimoniales</t>
  </si>
  <si>
    <t>4.9.6.02.</t>
  </si>
  <si>
    <t>Participación de los intereses minoritarios en el resultado neto negativo</t>
  </si>
  <si>
    <t>4.9.9.</t>
  </si>
  <si>
    <t>Otros ingresos y resultados positivos</t>
  </si>
  <si>
    <t>58</t>
  </si>
  <si>
    <t>4.9.9.99.</t>
  </si>
  <si>
    <t>Ingresos y resultados positivos varios</t>
  </si>
  <si>
    <t>TOTAL DE INGRESOS</t>
  </si>
  <si>
    <t>5.</t>
  </si>
  <si>
    <t>GASTOS</t>
  </si>
  <si>
    <t>5.1.</t>
  </si>
  <si>
    <t>Gastos de funcionamiento</t>
  </si>
  <si>
    <t>5.1.1.</t>
  </si>
  <si>
    <t>Gastos en personal</t>
  </si>
  <si>
    <t>59</t>
  </si>
  <si>
    <t>5.1.1.01.</t>
  </si>
  <si>
    <t>Remuneraciones Básicas</t>
  </si>
  <si>
    <t>5.1.1.02.</t>
  </si>
  <si>
    <t>Remuneraciones eventuales</t>
  </si>
  <si>
    <t>5.1.1.03.</t>
  </si>
  <si>
    <t>Incentivos salariales</t>
  </si>
  <si>
    <t>5.1.1.04.</t>
  </si>
  <si>
    <t>Contribuciones patronales al desarrollo y la seguridad social</t>
  </si>
  <si>
    <t>5.1.1.05.</t>
  </si>
  <si>
    <t>Contribuciones patronales a fondos de pensiones y a otros fondos de capitalización</t>
  </si>
  <si>
    <t>5.1.1.06.</t>
  </si>
  <si>
    <t>Asistencia social y beneficios al personal</t>
  </si>
  <si>
    <t>5.1.1.07.</t>
  </si>
  <si>
    <t>Contribuciones estatales a la seguridad social</t>
  </si>
  <si>
    <t>5.1.1.99.</t>
  </si>
  <si>
    <t>Otros gastos en personal</t>
  </si>
  <si>
    <t>5.1.2.</t>
  </si>
  <si>
    <t>Servicios</t>
  </si>
  <si>
    <t>60</t>
  </si>
  <si>
    <t>5.1.2.01.</t>
  </si>
  <si>
    <t>5.1.2.02.</t>
  </si>
  <si>
    <t>Servicios básicos</t>
  </si>
  <si>
    <t>5.1.2.03.</t>
  </si>
  <si>
    <t>Servicios comerciales y financieros</t>
  </si>
  <si>
    <t>5.1.2.04.</t>
  </si>
  <si>
    <t>Servicios de gestión y apoyo</t>
  </si>
  <si>
    <t>5.1.2.05.</t>
  </si>
  <si>
    <t>Gastos de viaje y transporte</t>
  </si>
  <si>
    <t>5.1.2.06.</t>
  </si>
  <si>
    <t>Seguros, reaseguros y otras obligaciones</t>
  </si>
  <si>
    <t>5.1.2.07.</t>
  </si>
  <si>
    <t>Capacitación y protocolo</t>
  </si>
  <si>
    <t>5.1.2.08.</t>
  </si>
  <si>
    <t>Mantenimiento y reparaciones</t>
  </si>
  <si>
    <t>5.1.2.99.</t>
  </si>
  <si>
    <t>Otros servicios</t>
  </si>
  <si>
    <t>5.1.3.</t>
  </si>
  <si>
    <t>Materiales y suministros consumidos</t>
  </si>
  <si>
    <t>61</t>
  </si>
  <si>
    <t>5.1.3.01.</t>
  </si>
  <si>
    <t>Productos químicos y conexos</t>
  </si>
  <si>
    <t>5.1.3.02.</t>
  </si>
  <si>
    <t>Alimentos y productos agropecuarios</t>
  </si>
  <si>
    <t>5.1.3.03.</t>
  </si>
  <si>
    <t>Materiales y productos de uso en la construcción y mantenimiento</t>
  </si>
  <si>
    <t>5.1.3.04.</t>
  </si>
  <si>
    <t>Herramientas, repuestos y accesorios</t>
  </si>
  <si>
    <t>5.1.3.99.</t>
  </si>
  <si>
    <t>Útiles, materiales y suministros diversos</t>
  </si>
  <si>
    <t>5.1.4.</t>
  </si>
  <si>
    <t>Consumo de bienes distintos de inventarios</t>
  </si>
  <si>
    <t>62</t>
  </si>
  <si>
    <t>5.1.4.01.</t>
  </si>
  <si>
    <t>Consumo de bienes no concesionados</t>
  </si>
  <si>
    <t>5.1.4.02.</t>
  </si>
  <si>
    <t>Consumo de bienes concesionados</t>
  </si>
  <si>
    <t>5.1.5.</t>
  </si>
  <si>
    <t xml:space="preserve">Pérdidas por deterioro y desvalorización de bienes </t>
  </si>
  <si>
    <t>63</t>
  </si>
  <si>
    <t>5.1.5.01.</t>
  </si>
  <si>
    <t>Deterioro y desvalorización de bienes no concesionados</t>
  </si>
  <si>
    <t>5.1.5.02.</t>
  </si>
  <si>
    <t>Deterioro y desvalorización de bienes concesionados</t>
  </si>
  <si>
    <t>5.1.6.</t>
  </si>
  <si>
    <t>Deterioro y pérdidas de inventarios</t>
  </si>
  <si>
    <t>64</t>
  </si>
  <si>
    <t>5.1.6.01.</t>
  </si>
  <si>
    <t>Deterioro y pérdidas de inventarios por materiales y suministros para consumo y prestación de servicios</t>
  </si>
  <si>
    <t>5.1.6.02.</t>
  </si>
  <si>
    <t>Deterioro y pérdidas de inventarios por bienes para la venta</t>
  </si>
  <si>
    <t>5.1.6.03.</t>
  </si>
  <si>
    <t>Deterioro y pérdidas de inventarios por materias primas y bienes en producción</t>
  </si>
  <si>
    <t>5.1.7.</t>
  </si>
  <si>
    <t>Deterioro de inversiones y cuentas a cobrar</t>
  </si>
  <si>
    <t>65</t>
  </si>
  <si>
    <t>5.1.7.01.</t>
  </si>
  <si>
    <t>Deterioro de inversiones</t>
  </si>
  <si>
    <t>5.1.7.02.</t>
  </si>
  <si>
    <t>Deterioro de cuentas a cobrar</t>
  </si>
  <si>
    <t>5.1.8.</t>
  </si>
  <si>
    <t>Cargos por provisiones y reservas técnicas</t>
  </si>
  <si>
    <t>66</t>
  </si>
  <si>
    <t>5.1.8.01.</t>
  </si>
  <si>
    <t>Cargos por litigios y demandas</t>
  </si>
  <si>
    <t>5.1.8.02.</t>
  </si>
  <si>
    <t>Cargos por reestructuración</t>
  </si>
  <si>
    <t>5.1.8.03.</t>
  </si>
  <si>
    <t>Cargos por beneficios a los empleados</t>
  </si>
  <si>
    <t>5.1.8.99.</t>
  </si>
  <si>
    <t>Cargos por otras provisiones y reservas técnicas</t>
  </si>
  <si>
    <t>5.2.</t>
  </si>
  <si>
    <t>Gastos financieros</t>
  </si>
  <si>
    <t>5.2.1.</t>
  </si>
  <si>
    <t>Intereses sobre endeudamiento público</t>
  </si>
  <si>
    <t>67</t>
  </si>
  <si>
    <t>5.2.1.01.</t>
  </si>
  <si>
    <t>Intereses sobre títulos y valores de la deuda pública</t>
  </si>
  <si>
    <t>5.2.1.02.</t>
  </si>
  <si>
    <t>Intereses sobre préstamos</t>
  </si>
  <si>
    <t>5.2.1.03.</t>
  </si>
  <si>
    <t>Intereses sobre deudas asumidas</t>
  </si>
  <si>
    <t>5.2.1.04.</t>
  </si>
  <si>
    <t>Intereses sobre endeudamiento de Tesorería</t>
  </si>
  <si>
    <t>5.2.9.</t>
  </si>
  <si>
    <t>Otros gastos financieros</t>
  </si>
  <si>
    <t>68</t>
  </si>
  <si>
    <t>5.2.9.01.</t>
  </si>
  <si>
    <t>Intereses por deudas comerciales</t>
  </si>
  <si>
    <t>5.2.9.02.</t>
  </si>
  <si>
    <t>Intereses por deudas sociales y fiscales</t>
  </si>
  <si>
    <t>5.2.9.04.</t>
  </si>
  <si>
    <t>Intereses por documentos a pagar</t>
  </si>
  <si>
    <t>5.2.9.06.</t>
  </si>
  <si>
    <t>Intereses sobre deudas por avales ejecutados</t>
  </si>
  <si>
    <t>5.2.9.99.</t>
  </si>
  <si>
    <t>Otros gastos financieros varios</t>
  </si>
  <si>
    <t>5.3.</t>
  </si>
  <si>
    <t>Gastos y resultados negativos por ventas</t>
  </si>
  <si>
    <t>5.3.1.</t>
  </si>
  <si>
    <t>Costo de ventas de bienes y servicios</t>
  </si>
  <si>
    <t>69</t>
  </si>
  <si>
    <t>5.3.1.01.</t>
  </si>
  <si>
    <t>Costo de ventas de bienes</t>
  </si>
  <si>
    <t>5.3.1.02.</t>
  </si>
  <si>
    <t>Costo de ventas de servicios</t>
  </si>
  <si>
    <t>5.3.2.</t>
  </si>
  <si>
    <t>Resultados negativos por ventas de inversiones</t>
  </si>
  <si>
    <t>70</t>
  </si>
  <si>
    <t>5.3.2.02.</t>
  </si>
  <si>
    <t>Resultados negativos por ventas de inversiones patrimoniales - Método de participación</t>
  </si>
  <si>
    <t>5.3.2.99.</t>
  </si>
  <si>
    <t>Resultados negativos por ventas de otras inversiones</t>
  </si>
  <si>
    <t>5.3.3.</t>
  </si>
  <si>
    <t>Resultados negativos por ventas e intercambio de bienes</t>
  </si>
  <si>
    <t>71</t>
  </si>
  <si>
    <t>5.3.3.01.</t>
  </si>
  <si>
    <t>Resultados negativos por ventas de construcciones terminadas</t>
  </si>
  <si>
    <t>5.3.3.02.</t>
  </si>
  <si>
    <t>Resultados negativos por ventas de propiedades, planta y equipo</t>
  </si>
  <si>
    <t>5.3.3.03.</t>
  </si>
  <si>
    <t>Resultados negativos por ventas de activos biológicos</t>
  </si>
  <si>
    <t>5.3.3.04.</t>
  </si>
  <si>
    <t>Resultados negativos por ventas de bienes intangibles</t>
  </si>
  <si>
    <t>5.3.3.05.</t>
  </si>
  <si>
    <t>Resultados negativos por ventas por arrendamientos financieros</t>
  </si>
  <si>
    <t>5.3.3.06.</t>
  </si>
  <si>
    <t>Resultados negativos por intercambio de propiedades, planta y equipo</t>
  </si>
  <si>
    <t>5.3.3.07.</t>
  </si>
  <si>
    <t>Resultados negativos por intercambio de bienes intangibles</t>
  </si>
  <si>
    <t>5.3.3.08.</t>
  </si>
  <si>
    <t>Resultados negativos por intercambio de bienes Patrimonio Historico Cultural</t>
  </si>
  <si>
    <t>5.3.3.10.</t>
  </si>
  <si>
    <t>Resultados negativo por intercambio de Infra</t>
  </si>
  <si>
    <t>5.4.</t>
  </si>
  <si>
    <t>5.4.1.</t>
  </si>
  <si>
    <t>72</t>
  </si>
  <si>
    <t>5.4.1.01.</t>
  </si>
  <si>
    <t>Transferencias corrientes al sector privado interno</t>
  </si>
  <si>
    <t>5.4.1.02.</t>
  </si>
  <si>
    <t>Transferencias corrientes al sector público interno</t>
  </si>
  <si>
    <t>5.4.1.03.</t>
  </si>
  <si>
    <t>Transferencias corrientes al sector externo</t>
  </si>
  <si>
    <t>5.4.2.</t>
  </si>
  <si>
    <t>73</t>
  </si>
  <si>
    <t>5.4.2.01.</t>
  </si>
  <si>
    <t>Transferencias de capital al sector privado interno</t>
  </si>
  <si>
    <t>5.4.2.02.</t>
  </si>
  <si>
    <t>Transferencias de capital al sector público interno</t>
  </si>
  <si>
    <t>5.4.2.03.</t>
  </si>
  <si>
    <t>Transferencias de capital al sector externo</t>
  </si>
  <si>
    <t>5.9.</t>
  </si>
  <si>
    <t>Otros gastos</t>
  </si>
  <si>
    <t>5.9.1.</t>
  </si>
  <si>
    <t>Resultados negativos por tenencia y por exposición a la inflación</t>
  </si>
  <si>
    <t>74</t>
  </si>
  <si>
    <t>5.9.1.01.</t>
  </si>
  <si>
    <t>Diferencias de cambio negativas por activos</t>
  </si>
  <si>
    <t>5.9.1.02.</t>
  </si>
  <si>
    <t>Diferencias de cambio negativas por pasivos</t>
  </si>
  <si>
    <t>5.9.1.03.</t>
  </si>
  <si>
    <t>Resultados negativos por tenencia de activos no derivados</t>
  </si>
  <si>
    <t>5.9.1.04.</t>
  </si>
  <si>
    <t>Resultados negativos por tenencia de pasivos no derivados</t>
  </si>
  <si>
    <t>5.9.1.05.</t>
  </si>
  <si>
    <t>Resultados negativos por tenencia de instrumentos financieros derivados</t>
  </si>
  <si>
    <t>5.9.1.06.</t>
  </si>
  <si>
    <t>Resultado negativo por exposición a la inflación</t>
  </si>
  <si>
    <t>5.9.2.</t>
  </si>
  <si>
    <t>Resultados negativos de inversiones patrimoniales y participación de los intereses minoritarios</t>
  </si>
  <si>
    <t>75</t>
  </si>
  <si>
    <t>5.9.2.01.</t>
  </si>
  <si>
    <t>Resultados negativos de inversiones patrimoniales</t>
  </si>
  <si>
    <t>5.9.2.02.</t>
  </si>
  <si>
    <t>Participación de los intereses minoritarios en el resultado neto positivo</t>
  </si>
  <si>
    <t>5.9.9.</t>
  </si>
  <si>
    <t>Otros gastos y resultados negativos</t>
  </si>
  <si>
    <t>76</t>
  </si>
  <si>
    <t>5.9.9.02.</t>
  </si>
  <si>
    <t>Impuestos, multas y recargos moratorios</t>
  </si>
  <si>
    <t>5.9.9.03.</t>
  </si>
  <si>
    <t>Devoluciones de impuestos</t>
  </si>
  <si>
    <t>5.9.9.99.</t>
  </si>
  <si>
    <t>Gastos y resultados negativos varios</t>
  </si>
  <si>
    <t>TOTAL DE GASTOS</t>
  </si>
  <si>
    <t>AHORRO y/o DESAHORRO DEL PERIODO</t>
  </si>
  <si>
    <t>Estado de Situación y Evolución de Bienes</t>
  </si>
  <si>
    <t>Del 01 de enero de 2022 al 31 de Marzo de 2022</t>
  </si>
  <si>
    <t>En miles de colones</t>
  </si>
  <si>
    <t>Descripción(*)</t>
  </si>
  <si>
    <t xml:space="preserve">Saldos al Inicio  </t>
  </si>
  <si>
    <t>Movimientos en el ejercicio</t>
  </si>
  <si>
    <t>Saldos al cierre</t>
  </si>
  <si>
    <t>Depreciaciones / Agotamiento / Amortizaciones</t>
  </si>
  <si>
    <t>Valores residuales al cierre</t>
  </si>
  <si>
    <t>Valores de Origen</t>
  </si>
  <si>
    <t>Mejoras
Inversiones</t>
  </si>
  <si>
    <t>Revaluaciones</t>
  </si>
  <si>
    <t>Deterioros</t>
  </si>
  <si>
    <t>Totales al inicio</t>
  </si>
  <si>
    <t>Altas</t>
  </si>
  <si>
    <t>Bajas</t>
  </si>
  <si>
    <t>Otros Movimientos</t>
  </si>
  <si>
    <t>Totales Movimientos del Ejercicio</t>
  </si>
  <si>
    <t>Acumuladas al inicio</t>
  </si>
  <si>
    <t>Del ejercicio</t>
  </si>
  <si>
    <t>Acumuladas al cierre</t>
  </si>
  <si>
    <t>BIENES NO CONCESIONADOS</t>
  </si>
  <si>
    <t>1.2.5.01</t>
  </si>
  <si>
    <t xml:space="preserve">Propiedades, planta y equipos explotados </t>
  </si>
  <si>
    <t>1.2.5.01.01.</t>
  </si>
  <si>
    <t xml:space="preserve"> Tierras y terrenos</t>
  </si>
  <si>
    <t>1.2.5.01.02.</t>
  </si>
  <si>
    <t xml:space="preserve"> Edificios</t>
  </si>
  <si>
    <t>1.2.5.01.03.</t>
  </si>
  <si>
    <t xml:space="preserve"> Maquinaria y equipos para la  producción</t>
  </si>
  <si>
    <t>1.2.5.01.04.</t>
  </si>
  <si>
    <t xml:space="preserve"> Equipos de transporte, tracción y elevación</t>
  </si>
  <si>
    <t>1.2.5.01.05.</t>
  </si>
  <si>
    <t xml:space="preserve"> Equipos de comunicación</t>
  </si>
  <si>
    <t>1.2.5.01.06.</t>
  </si>
  <si>
    <t xml:space="preserve"> Equipos y mobiliario de oficina</t>
  </si>
  <si>
    <t>1.2.5.01.07.</t>
  </si>
  <si>
    <t xml:space="preserve"> Equipos para computación</t>
  </si>
  <si>
    <t>1.2.5.01.08.</t>
  </si>
  <si>
    <t xml:space="preserve"> Equipos sanitario, de laboratorio e investigación</t>
  </si>
  <si>
    <t>1.2.5.01.09.</t>
  </si>
  <si>
    <t xml:space="preserve"> Equipos y mobiliario educacional, deportivo y recreativo</t>
  </si>
  <si>
    <t>1.2.5.01.10.</t>
  </si>
  <si>
    <t xml:space="preserve"> Equipos de seguridad, orden, vigilancia y control público</t>
  </si>
  <si>
    <t>1.2.5.01.11.</t>
  </si>
  <si>
    <t>Semovientes</t>
  </si>
  <si>
    <t>1.2.5.01.99.</t>
  </si>
  <si>
    <t xml:space="preserve"> Maquinarias, equipos y mobiliarios diversos</t>
  </si>
  <si>
    <t>1.2.5.02</t>
  </si>
  <si>
    <t>1.2.5.02.01.</t>
  </si>
  <si>
    <t>1.2.5.02.02.</t>
  </si>
  <si>
    <t>1.2.5.03</t>
  </si>
  <si>
    <t>Activos Biológicos no concesionados</t>
  </si>
  <si>
    <t>1.2.5.03.01.</t>
  </si>
  <si>
    <t xml:space="preserve"> Plantas y árboles</t>
  </si>
  <si>
    <t>1.2.5.03.02.</t>
  </si>
  <si>
    <t xml:space="preserve"> Semovientes</t>
  </si>
  <si>
    <t>1.2.5.04</t>
  </si>
  <si>
    <t>1.2.5.04.01.</t>
  </si>
  <si>
    <t xml:space="preserve"> Vias de comunicación terrestre</t>
  </si>
  <si>
    <t>1.2.5.04.02.</t>
  </si>
  <si>
    <t xml:space="preserve"> Obras marítimas y fluviales</t>
  </si>
  <si>
    <t>1.2.5.04.03.</t>
  </si>
  <si>
    <t xml:space="preserve"> Centrales y redes de comunicación y energía</t>
  </si>
  <si>
    <t>1.2.5.04.99.</t>
  </si>
  <si>
    <t xml:space="preserve"> Otros bienes de infraestructura y de beneficio y uso público en servicio</t>
  </si>
  <si>
    <t>1.2.5.05</t>
  </si>
  <si>
    <t>1.2.5.05.01.</t>
  </si>
  <si>
    <t xml:space="preserve"> Inmuebles históricos y culturales</t>
  </si>
  <si>
    <t>1.2.5.05.02.</t>
  </si>
  <si>
    <t xml:space="preserve"> Piezas y obras históricas y de colección</t>
  </si>
  <si>
    <t>1.2.5.05.99.</t>
  </si>
  <si>
    <t xml:space="preserve"> Otros bienes históricos y culturales</t>
  </si>
  <si>
    <t>1.2.5.06</t>
  </si>
  <si>
    <t>1.2.5.06.01.</t>
  </si>
  <si>
    <t xml:space="preserve"> Recursos naturales no renovables</t>
  </si>
  <si>
    <t>1.2.5.06.02.</t>
  </si>
  <si>
    <t xml:space="preserve"> Recursos naturales renovables</t>
  </si>
  <si>
    <t>1.2.5.07</t>
  </si>
  <si>
    <t>1.2.5.07.01.</t>
  </si>
  <si>
    <t>1.2.5.07.02.</t>
  </si>
  <si>
    <t>1.2.5.08</t>
  </si>
  <si>
    <t>Bienes intangibles</t>
  </si>
  <si>
    <t>1.2.5.08.01.</t>
  </si>
  <si>
    <t>Patentes y marcas registradas</t>
  </si>
  <si>
    <t>1.2.5.08.02.</t>
  </si>
  <si>
    <t>Derechos de autor</t>
  </si>
  <si>
    <t>1.2.5.08.03.</t>
  </si>
  <si>
    <t>Software y programas</t>
  </si>
  <si>
    <t>1.2.5.08.99.</t>
  </si>
  <si>
    <t>Otros bienes intangibles</t>
  </si>
  <si>
    <t>1.2.5.99</t>
  </si>
  <si>
    <t>1.2.5.99.01</t>
  </si>
  <si>
    <t>Propiedades, planta y equipo</t>
  </si>
  <si>
    <t>1.2.5.99.04</t>
  </si>
  <si>
    <t>Bienes de infraestructura y de beneficio y uso público</t>
  </si>
  <si>
    <t>1.2.5.99.05</t>
  </si>
  <si>
    <t>Bienes culturales</t>
  </si>
  <si>
    <t>1.2.5.99.08</t>
  </si>
  <si>
    <t>SUBTOTALES BIENES NO CONCESIONADOS</t>
  </si>
  <si>
    <t>1.2.6</t>
  </si>
  <si>
    <t>BIENES CONCESIONADOS</t>
  </si>
  <si>
    <t>1.2.6.01</t>
  </si>
  <si>
    <t>Propiedades, planta y equipos</t>
  </si>
  <si>
    <t>1.2.6.01.01</t>
  </si>
  <si>
    <t>1.2.6.01.02</t>
  </si>
  <si>
    <t>1.2.6.01.03</t>
  </si>
  <si>
    <t>1.2.6.01.04</t>
  </si>
  <si>
    <t>1.2.6.01.05</t>
  </si>
  <si>
    <t>1.2.6.01.06</t>
  </si>
  <si>
    <t>1.2.6.01.07</t>
  </si>
  <si>
    <t>1.2.6.01.08</t>
  </si>
  <si>
    <t>1.2.6.01.09</t>
  </si>
  <si>
    <t>1.2.6.01.10</t>
  </si>
  <si>
    <t>1.2.6.01.11</t>
  </si>
  <si>
    <t>1.2.6.01.99</t>
  </si>
  <si>
    <t>1.2.6.03</t>
  </si>
  <si>
    <t>Activos biológicos</t>
  </si>
  <si>
    <t>1.2.6.03.01</t>
  </si>
  <si>
    <t>1.2.6.03.02</t>
  </si>
  <si>
    <t>1.2.6.04</t>
  </si>
  <si>
    <t>1.2.6.04.01</t>
  </si>
  <si>
    <t>1.2.6.04.02</t>
  </si>
  <si>
    <t>1.2.6.04.03</t>
  </si>
  <si>
    <t>1.2.6.04.99</t>
  </si>
  <si>
    <t>1.2.6.06</t>
  </si>
  <si>
    <t>Recursos naturales</t>
  </si>
  <si>
    <t>1.2.6.06.01</t>
  </si>
  <si>
    <t>1.2.6.06.02</t>
  </si>
  <si>
    <t>1.2.6.08</t>
  </si>
  <si>
    <t>1.2.6.08.01</t>
  </si>
  <si>
    <t>1.2.6.08.02</t>
  </si>
  <si>
    <t>1.2.6.08.03</t>
  </si>
  <si>
    <t>1.2.6.08.99</t>
  </si>
  <si>
    <t>1.2.6.99</t>
  </si>
  <si>
    <t>1.2.6.99.01</t>
  </si>
  <si>
    <t>1.2.6.99.04</t>
  </si>
  <si>
    <t>1.2.6.99.08</t>
  </si>
  <si>
    <t>SUBTOTALES BIENES CONCESIONADOS</t>
  </si>
  <si>
    <t>TOTALES</t>
  </si>
  <si>
    <t>Ministerio de Agricultura y Ganadería</t>
  </si>
  <si>
    <t>Estados Financieros al 31 de marzo 2022</t>
  </si>
  <si>
    <t>Cuenta Especial</t>
  </si>
  <si>
    <t>Fecha de emisión: sábado 30 de abril 2022</t>
  </si>
  <si>
    <t>N° Cuenta</t>
  </si>
  <si>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</si>
  <si>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</si>
  <si>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</si>
  <si>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</si>
  <si>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</si>
  <si>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</si>
  <si>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</si>
  <si>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</si>
  <si>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Activo</t>
  </si>
  <si>
    <t>Caja</t>
  </si>
  <si>
    <t>Depósitos bancarios</t>
  </si>
  <si>
    <t>Cuentas corrientes en el sector públ interno</t>
  </si>
  <si>
    <t>Caja Única</t>
  </si>
  <si>
    <t>Cajas chicas y fondos rotatorios</t>
  </si>
  <si>
    <t>Cajas chicas en el país</t>
  </si>
  <si>
    <t>Valores a depositar</t>
  </si>
  <si>
    <t>Depósitos a plazo fijo</t>
  </si>
  <si>
    <t>Otros equivalentes de efectivo</t>
  </si>
  <si>
    <t>Títulos y valores valor razonable corto plazo</t>
  </si>
  <si>
    <t>Títulos y valores val razonable sec priv inte</t>
  </si>
  <si>
    <t>Títulos y valores val razonable sec públ inte</t>
  </si>
  <si>
    <t>Títulos y valores val razonable sec externo</t>
  </si>
  <si>
    <t>Títulos y valores costo amortizad corto plazo</t>
  </si>
  <si>
    <t>Títulos y valores cost amortizad sec priv int</t>
  </si>
  <si>
    <t>Títulos y valores cost amortizad sec públ int</t>
  </si>
  <si>
    <t>Títulos y valores cost amortizad sec externo</t>
  </si>
  <si>
    <t>Instrumentos derivados sector privado int c/p</t>
  </si>
  <si>
    <t>Instrumentos derivados sector público int C/p</t>
  </si>
  <si>
    <t>Instrumentos derivados sector externo c/p</t>
  </si>
  <si>
    <t>Rentas a cobrar por títulos y valores c/p</t>
  </si>
  <si>
    <t>Títulos y valores al costo c/p</t>
  </si>
  <si>
    <t>Inversiones varias c/p</t>
  </si>
  <si>
    <t>Previsiones para deterioro inversiones cort/p</t>
  </si>
  <si>
    <t>Previsiones títulos a costo amortizado c/p</t>
  </si>
  <si>
    <t>Previsiones otras inversiones financiera c/p</t>
  </si>
  <si>
    <t>Imp ingresos, utilidades y ganancias cap c/p</t>
  </si>
  <si>
    <t>Imp sobre la propiedad a cobrar c/p</t>
  </si>
  <si>
    <t>Imp sobre bienes y servicios a cobrar c/p</t>
  </si>
  <si>
    <t>Imp comercio exterior y transac intern c/p</t>
  </si>
  <si>
    <t>Otros impuestos a cobrar c/p</t>
  </si>
  <si>
    <t>Contribuciones sociales a cobrar corto plazo</t>
  </si>
  <si>
    <t>Contribuciones seguridad social a cobrar c/p</t>
  </si>
  <si>
    <t>Contribuciones sociales diversas a cobrar c/p</t>
  </si>
  <si>
    <t>Ventas de bienes a cobrar c/p</t>
  </si>
  <si>
    <t>Arrendamientos financieros a cobrar c/p</t>
  </si>
  <si>
    <t>Ventas de inversiones a cobrar c/p</t>
  </si>
  <si>
    <t>Servicios a cobrar c/p</t>
  </si>
  <si>
    <t>GC a cc/p</t>
  </si>
  <si>
    <t>Derechos administrativos a cobrar c/p</t>
  </si>
  <si>
    <t>Comisiones por préstamos a cobrar c/p</t>
  </si>
  <si>
    <t>Ingresos de la propiedad a cobrar corto plazo</t>
  </si>
  <si>
    <t>Alquileres y derechos sobre bienes cobrar c/p</t>
  </si>
  <si>
    <t>Alquileres a cobrar c/p</t>
  </si>
  <si>
    <t>Otros ingresos de la propiedad a cobrar c/p</t>
  </si>
  <si>
    <t>Transferencias sector privado inter a cob c/p</t>
  </si>
  <si>
    <t>Transferencias sector público inter a cob c/p</t>
  </si>
  <si>
    <t>Transferencias sector externo a cobrar c/p</t>
  </si>
  <si>
    <t>Préstamos al sector privado interno c/p</t>
  </si>
  <si>
    <t>Préstamos al sector público interno c/p</t>
  </si>
  <si>
    <t>Préstamos al sector externo c/p</t>
  </si>
  <si>
    <t>Documentos cobrar ventas internas bie ser c/p</t>
  </si>
  <si>
    <t>Documentos cobrar fraccionamiento y arreg c/p</t>
  </si>
  <si>
    <t>Documentos cobrar deudores pérdidas y det c/p</t>
  </si>
  <si>
    <t>Documentos cobrar deudores del exterior c/p</t>
  </si>
  <si>
    <t>Otros documentos internos a cobrar c/p</t>
  </si>
  <si>
    <t>Anticipos al sector privado interno c/p</t>
  </si>
  <si>
    <t>Anticipos al sector público interno c/p</t>
  </si>
  <si>
    <t>Anticipos al sector externo c/p</t>
  </si>
  <si>
    <t>Deudores avales ejecutados sect priv int c/p</t>
  </si>
  <si>
    <t>Deudores avales ejecutados sect públ int c/p</t>
  </si>
  <si>
    <t>Planillas salariales sector público inter c/p</t>
  </si>
  <si>
    <t>Beneficios Sociales sector público intern c/p</t>
  </si>
  <si>
    <t>Reg transit trans AF</t>
  </si>
  <si>
    <t>Bi rc dac pg suj rcl</t>
  </si>
  <si>
    <t>Impuestos a cobrar en gestión judicial</t>
  </si>
  <si>
    <t>Contribuciones sociales cobrar gestión judici</t>
  </si>
  <si>
    <t>Ventas a cobrar en gestión judicial</t>
  </si>
  <si>
    <t>Servicios y derechos cobrar gestión judicial</t>
  </si>
  <si>
    <t>Ingresos propiedad a cobrar en gestión judici</t>
  </si>
  <si>
    <t>Préstamos en gestión judicial</t>
  </si>
  <si>
    <t>Documentos a cobrar en gestión judicial</t>
  </si>
  <si>
    <t>Deudores avales ejecutados gestión judicial</t>
  </si>
  <si>
    <t>Otras cuentas a cobrar en gestión judicial</t>
  </si>
  <si>
    <t>Otras cuentas varias a cobrar en gestión judicial</t>
  </si>
  <si>
    <t>Multas, sanciones, remates y confiscaciones</t>
  </si>
  <si>
    <t>Cuentas a cobrar a valor razonable c/p</t>
  </si>
  <si>
    <t>Depósitos en garantía c/p</t>
  </si>
  <si>
    <t>Remates y confiscaciones origen tributario</t>
  </si>
  <si>
    <t>Créditos varios c/p</t>
  </si>
  <si>
    <t>Previsiones deterioro cuentas cobrar c/p</t>
  </si>
  <si>
    <t>Previsiones impuestos a cobrar c/p</t>
  </si>
  <si>
    <t>Previsiones contribuciones sociale cobrar c/p</t>
  </si>
  <si>
    <t>Previsiones ventas a cobrar c/p</t>
  </si>
  <si>
    <t>Previsiones servicios a cobrar c/p</t>
  </si>
  <si>
    <t>Previsiones ingresos de la propiedad cobr c/p</t>
  </si>
  <si>
    <t>Previsiones préstamos c/p</t>
  </si>
  <si>
    <t>Previsiones documentos a cobrar c/p</t>
  </si>
  <si>
    <t>Previsiones anticipos c/p</t>
  </si>
  <si>
    <t>Previsiones deudores por avales ejecutad c/p</t>
  </si>
  <si>
    <t>Previsiones documentos cobrar intern c/p</t>
  </si>
  <si>
    <t>Previsiones cuentas a cobrar en gestión judic</t>
  </si>
  <si>
    <t>Previsiones para otras cuentas a cobrar c/p</t>
  </si>
  <si>
    <t>Materiales y suministros consumo y prest serv</t>
  </si>
  <si>
    <t>Combustibles  lubricantes</t>
  </si>
  <si>
    <t>Productos farmacéuticos  medicinales</t>
  </si>
  <si>
    <t>Tintas, pinturas  diluentes</t>
  </si>
  <si>
    <t>Otros productos químicos  conexos</t>
  </si>
  <si>
    <t>Productos agropecuarios y alimentos</t>
  </si>
  <si>
    <t>Productos pecuarios  Otr especies</t>
  </si>
  <si>
    <t>Alimentos  bebidas</t>
  </si>
  <si>
    <t>Alimentos para animales</t>
  </si>
  <si>
    <t>Materiales y productos construcción y manteni</t>
  </si>
  <si>
    <t>Materiales  productos metálicos</t>
  </si>
  <si>
    <t>Materiales  productos minerales  asfálticos</t>
  </si>
  <si>
    <t>Materiales produc eléctr telefónicos cómputo</t>
  </si>
  <si>
    <t>Materiales  productos de plástico</t>
  </si>
  <si>
    <t>Otros materiales produc uso  constr manten</t>
  </si>
  <si>
    <t>Herramientas e instrumentos</t>
  </si>
  <si>
    <t>Repuestos  accesorios Nuevos</t>
  </si>
  <si>
    <t>Repuestos  accesorios Usados</t>
  </si>
  <si>
    <t>Útiles  materiales de oficina  cómputo</t>
  </si>
  <si>
    <t>Útiles materiales médico hospitalar investigac</t>
  </si>
  <si>
    <t>Productos de papel, cartón e impresos</t>
  </si>
  <si>
    <t>Textiles  vestuario</t>
  </si>
  <si>
    <t>Útiles  materiales de limpieza</t>
  </si>
  <si>
    <t>Útiles  materiales de resguardo  seguridad</t>
  </si>
  <si>
    <t>Útiles  materiales de cocina  comedor</t>
  </si>
  <si>
    <t>Otros útiles, materiales  suministros diversos</t>
  </si>
  <si>
    <t>Productos terminados</t>
  </si>
  <si>
    <t>Construcciones terminadas</t>
  </si>
  <si>
    <t>Bienes adquiridos para la venta</t>
  </si>
  <si>
    <t>Otros bienes destinados a la venta</t>
  </si>
  <si>
    <t>Materias primas</t>
  </si>
  <si>
    <t>Productos en proceso</t>
  </si>
  <si>
    <t>Construcciones en proceso</t>
  </si>
  <si>
    <t>Bienes a Transf sin contraprestación-Donación</t>
  </si>
  <si>
    <t>Materiales y suministros para transferir</t>
  </si>
  <si>
    <t>Propiedades, planta y equipos para transferir</t>
  </si>
  <si>
    <t>Activos biológicos para transferir</t>
  </si>
  <si>
    <t>Bienes infraestructura y beneficio y uso públ</t>
  </si>
  <si>
    <t>Previsiones deterioro y pérdidas inventario</t>
  </si>
  <si>
    <t>Previsiones deterioro y pérdidas materiales</t>
  </si>
  <si>
    <t>Previsiones deterioro y pérdidas de bienes</t>
  </si>
  <si>
    <t>Previsiones deterioro y pérdidas de materias</t>
  </si>
  <si>
    <t>Servicios a devengar c/p</t>
  </si>
  <si>
    <t>Otros gastos a devengar c/p</t>
  </si>
  <si>
    <t>Registros transitorios</t>
  </si>
  <si>
    <t>Cuentas Asociadas ( Deudores ) CP</t>
  </si>
  <si>
    <t>Ctas Cobrar Sumas pagadas de mas Modulo CP</t>
  </si>
  <si>
    <t>Ctas cobrar poderes de la Republica except PE</t>
  </si>
  <si>
    <t>Ctas cobrar otros entes</t>
  </si>
  <si>
    <t>Ctas cobrar Fallos Tribunales Fiscal</t>
  </si>
  <si>
    <t>Ctas cobrar Gestrion Judicial</t>
  </si>
  <si>
    <t>Deuda renegociada entes Publicos</t>
  </si>
  <si>
    <t>Intereses Moratorios otros entes cp</t>
  </si>
  <si>
    <t>Intereses corrientes otros entes cp</t>
  </si>
  <si>
    <t>Intereses corrientes Deuda Renegociada</t>
  </si>
  <si>
    <t>Anticipos Viaticos Compensacion</t>
  </si>
  <si>
    <t>Anticipos Carta de Credito</t>
  </si>
  <si>
    <t>Activos corto plazo sujetos depuración contab</t>
  </si>
  <si>
    <t>Inversiones corto plazo sujetas a depuració</t>
  </si>
  <si>
    <t>Cuentas cobrar corto plazo sujetas a depuraci</t>
  </si>
  <si>
    <t>Inventarios sujetos a depuración</t>
  </si>
  <si>
    <t>Materiale suminist consumo  prestac serv sujet dep</t>
  </si>
  <si>
    <t>Otros activos corto plazo sujetos depuración</t>
  </si>
  <si>
    <t>Títulos y valores valor razonable largo plazo</t>
  </si>
  <si>
    <t>Títulos y valores val raz sec priv intern l/p</t>
  </si>
  <si>
    <t>Títulos y valores val raz sec públ intern l/p</t>
  </si>
  <si>
    <t>Títulos y valores val raz sec externo l/p</t>
  </si>
  <si>
    <t>Títulos y valores costo amortizado largo plaz</t>
  </si>
  <si>
    <t>Títulos y valores costo amort sec priv inter</t>
  </si>
  <si>
    <t>Títulos y valores costo amort sec públi inter</t>
  </si>
  <si>
    <t>Títulos y valores costo amort sec externo l/p</t>
  </si>
  <si>
    <t>Instrumentos derivados sec privado int l/p</t>
  </si>
  <si>
    <t>Instrumentos derivados sec público int l/p</t>
  </si>
  <si>
    <t>Instrumentos derivados sec externo l/p</t>
  </si>
  <si>
    <t>Títulos y valores al costo l/p</t>
  </si>
  <si>
    <t>Inversiones varias l/p</t>
  </si>
  <si>
    <t>Previsiones para deterioro inversiones larg p</t>
  </si>
  <si>
    <t>Previsiones títulos a costo amortizado l/p</t>
  </si>
  <si>
    <t>Previsiones otras inversiones financiera l/p</t>
  </si>
  <si>
    <t>Ventas de bienes a cobrar l/p</t>
  </si>
  <si>
    <t>Arrendamientos financieros a cobrar l/p</t>
  </si>
  <si>
    <t>Ventas de inversiones a cobrar l/p</t>
  </si>
  <si>
    <t>Préstamos al sector privado interno l/p</t>
  </si>
  <si>
    <t>Préstamos al sector público interno l/p</t>
  </si>
  <si>
    <t>Préstamos al sector externo l/p</t>
  </si>
  <si>
    <t>Doc cobrar ventas internas bienes y serv l/p</t>
  </si>
  <si>
    <t>Doc cobrar fraccionamiento y arreglos pag l/p</t>
  </si>
  <si>
    <t>Doc cobrar deudores por pérdidas y deter l/p</t>
  </si>
  <si>
    <t>Doc cobrar deudores del exterior l/p</t>
  </si>
  <si>
    <t>Otros documentos internos a cobrar l/p</t>
  </si>
  <si>
    <t>Anticipos al sector privado interno l/p</t>
  </si>
  <si>
    <t>Anticipos al sector público interno l/p</t>
  </si>
  <si>
    <t>Anticipos al sector externo l/p</t>
  </si>
  <si>
    <t>Deudores avales ejecutados sec priv inter l/p</t>
  </si>
  <si>
    <t>Deudores avales ejecutados sec públ inter l/p</t>
  </si>
  <si>
    <t>Cuentas a cobrar a valor razonable l/p</t>
  </si>
  <si>
    <t>Depósitos en garantía l/p</t>
  </si>
  <si>
    <t>Créditos varios l/p</t>
  </si>
  <si>
    <t>Previsiones para deterioro cuentas cobrar l/p</t>
  </si>
  <si>
    <t>Previsiones ventas a cobrar l/p</t>
  </si>
  <si>
    <t>Previsiones préstamos l/p</t>
  </si>
  <si>
    <t>Previsiones documentos a cobrar l/p</t>
  </si>
  <si>
    <t>Previsiones anticipos l/p</t>
  </si>
  <si>
    <t>Previsiones deudores avales ejecutados l/p</t>
  </si>
  <si>
    <t>Previsiones otras cuentas a cobrar l/p</t>
  </si>
  <si>
    <t>Tierras y terrenos</t>
  </si>
  <si>
    <t>Terrenos para construcción de Edif Valores Origen</t>
  </si>
  <si>
    <t>Terrenos para construcción de Edif Revaluaciones</t>
  </si>
  <si>
    <t>Edificios</t>
  </si>
  <si>
    <t>Edif de oficinas y atención público Valores Origen</t>
  </si>
  <si>
    <t>Edif de oficinas y atención público Revaluaciones</t>
  </si>
  <si>
    <t>Edif oficinas y atención público Deprec Acum</t>
  </si>
  <si>
    <t>Bodegas Valores de origen</t>
  </si>
  <si>
    <t>Bodegas Revaluaciones</t>
  </si>
  <si>
    <t>Bodegas Depreciaciones acumuladas *</t>
  </si>
  <si>
    <t>Otros edificios Valores de origen</t>
  </si>
  <si>
    <t>Otros edificios Revaluaciones</t>
  </si>
  <si>
    <t>Otros edificios Depreciaciones acumuladas *</t>
  </si>
  <si>
    <t>Maquinaria y equipos para la producción</t>
  </si>
  <si>
    <t>Maquinaria para la construcción Valores de origen</t>
  </si>
  <si>
    <t>Maquinaria para la construcción Revaluaciones</t>
  </si>
  <si>
    <t>Maq para la construcción Depreciaciones acumuladas</t>
  </si>
  <si>
    <t>Generadores Valores de origen</t>
  </si>
  <si>
    <t>Planta eléctrica Valores de origen</t>
  </si>
  <si>
    <t>Planta eléctrica Revaluaciones</t>
  </si>
  <si>
    <t>Planta eléctrica Depreciaciones acumuladas *</t>
  </si>
  <si>
    <t>Equipos para proceso de alimentos Valores origen</t>
  </si>
  <si>
    <t>Equip para proceso alimentos Deprec Acum</t>
  </si>
  <si>
    <t>Equipos hidráulicos Valores de origen</t>
  </si>
  <si>
    <t>Equipos hidráulicos Depreciaciones acumuladas *</t>
  </si>
  <si>
    <t>Equipos de medición Valores de origen</t>
  </si>
  <si>
    <t>Equipos de medición Depreciaciones acumuladas *</t>
  </si>
  <si>
    <t>Equipos de medición Pérdidas por deterioro *</t>
  </si>
  <si>
    <t>Bombas Valores de origen</t>
  </si>
  <si>
    <t>Bombas Revaluaciones</t>
  </si>
  <si>
    <t>Bombas Depreciaciones acumuladas *</t>
  </si>
  <si>
    <t>Bombas Pérdidas por deterioro *</t>
  </si>
  <si>
    <t>Motores Valores de origen</t>
  </si>
  <si>
    <t>Otr maquinaria y Equip producción Valor Origen</t>
  </si>
  <si>
    <t>Otr Maq y Equip para la producción Revaluaciones</t>
  </si>
  <si>
    <t>Otr Maq y Equip para la producción Deprec Acum</t>
  </si>
  <si>
    <t>Otr Maq y Equip para producción Pérdidas x Deter</t>
  </si>
  <si>
    <t>Equip transporte, tracción y elevación</t>
  </si>
  <si>
    <t>Motocicletas Valores de origen</t>
  </si>
  <si>
    <t>Motocicletas Revaluaciones</t>
  </si>
  <si>
    <t>Motocicletas Depreciaciones acumuladas *</t>
  </si>
  <si>
    <t>Vehículos Valores de origen</t>
  </si>
  <si>
    <t>Vehículos Revaluaciones</t>
  </si>
  <si>
    <t>Vehículos Depreciaciones acumuladas *</t>
  </si>
  <si>
    <t>Vehículos Pérdidas por deterioro *</t>
  </si>
  <si>
    <t>Otros equipos de transporte Valores de origen</t>
  </si>
  <si>
    <t>Otros equipos de transporte Revaluaciones</t>
  </si>
  <si>
    <t>Otr Equip transporte Depreciaciones acumuladas *</t>
  </si>
  <si>
    <t>Otr equipos de transporte Pérdidas por deterioro *</t>
  </si>
  <si>
    <t>Equip comunicación</t>
  </si>
  <si>
    <t>Antenas y radares Depreciaciones acumuladas *</t>
  </si>
  <si>
    <t>Equipos de telefonía Valores de origen</t>
  </si>
  <si>
    <t>Equipos de telefonía Revaluaciones</t>
  </si>
  <si>
    <t>Equipos de telefonía Depreciaciones acumuladas *</t>
  </si>
  <si>
    <t>Equipos de audio y video Valores de origen</t>
  </si>
  <si>
    <t>Equipos de audio y video Revaluaciones</t>
  </si>
  <si>
    <t>Equipos de audio y video Depreciaciones acumuladas</t>
  </si>
  <si>
    <t>Equipos de audio y video Pérdidas por deterioro *</t>
  </si>
  <si>
    <t>Otros equipos de comunicación Valores de origen</t>
  </si>
  <si>
    <t>Otros equipos de comunicación Revaluaciones</t>
  </si>
  <si>
    <t>Otr Equip comunicación Depreciaciones acumuladas</t>
  </si>
  <si>
    <t>Otr equipos de comunicación Pérdidas x deterioro *</t>
  </si>
  <si>
    <t>Equip y mobiliario de oficina</t>
  </si>
  <si>
    <t>Archivadores, bibliotecas y armarios Valor Origen</t>
  </si>
  <si>
    <t>Archivadores, bibliotecas y armarios Revaluaciones</t>
  </si>
  <si>
    <t>Archivadores bibliotecas y armarios Deprec Acum</t>
  </si>
  <si>
    <t>Archivador, biblioteca y armario Pérdida x Deter *</t>
  </si>
  <si>
    <t>Mesas y escritorios Valores de origen</t>
  </si>
  <si>
    <t>Mesas y escritorios Revaluaciones</t>
  </si>
  <si>
    <t>Mesas y escritorios Depreciaciones acumuladas *</t>
  </si>
  <si>
    <t>Mesas y escritorios Pérdidas por deterioro *</t>
  </si>
  <si>
    <t>Sillas y bancos Valores de origen</t>
  </si>
  <si>
    <t>Sillas y bancos Revaluaciones</t>
  </si>
  <si>
    <t>Sillas y bancos Depreciaciones acumuladas *</t>
  </si>
  <si>
    <t>Sillas y bancos Pérdidas por deterioro *</t>
  </si>
  <si>
    <t>Fotocopiadoras Valores de origen</t>
  </si>
  <si>
    <t>Fotocopiadoras Revaluaciones</t>
  </si>
  <si>
    <t>Fotocopiadoras Depreciaciones acumuladas *</t>
  </si>
  <si>
    <t>Equipos de ventilación Valores de origen</t>
  </si>
  <si>
    <t>Equipos de ventilación Revaluaciones</t>
  </si>
  <si>
    <t>Equipos de ventilación Depreciaciones acumuladas *</t>
  </si>
  <si>
    <t>Equipos de ventilación Pérdidas por deterioro *</t>
  </si>
  <si>
    <t>Otros equipos y mobiliario Valores de origen</t>
  </si>
  <si>
    <t>Otros equipos y mobiliario Revaluaciones</t>
  </si>
  <si>
    <t>Otr equipos y mobiliario Depreciaciones acumuladas</t>
  </si>
  <si>
    <t>Otr equipos y mobiliario Pérdidas por deterioro *</t>
  </si>
  <si>
    <t>Equip para computación</t>
  </si>
  <si>
    <t>Computadoras Valores de origen</t>
  </si>
  <si>
    <t>Computadoras Revaluaciones</t>
  </si>
  <si>
    <t>Computadoras Depreciaciones acumuladas *</t>
  </si>
  <si>
    <t>Computadoras Pérdidas por deterioro *</t>
  </si>
  <si>
    <t>Impresoras Valores de origen</t>
  </si>
  <si>
    <t>Impresoras Revaluaciones</t>
  </si>
  <si>
    <t>Impresoras Depreciaciones acumuladas *</t>
  </si>
  <si>
    <t>Impresoras Pérdidas por deterioro *</t>
  </si>
  <si>
    <t>Monitores Valores de origen</t>
  </si>
  <si>
    <t>Monitores Revaluaciones</t>
  </si>
  <si>
    <t>Monitores Depreciaciones acumuladas *</t>
  </si>
  <si>
    <t>Monitores Pérdidas por deterioro *</t>
  </si>
  <si>
    <t>UPS Valores de origen</t>
  </si>
  <si>
    <t>UPS Revaluaciones</t>
  </si>
  <si>
    <t>UPS Depreciaciones acumuladas *</t>
  </si>
  <si>
    <t>UPS Pérdidas por deterioro *</t>
  </si>
  <si>
    <t>Otros equipos de cómputo Valores de origen</t>
  </si>
  <si>
    <t>Otros equipos de cómputo Revaluaciones</t>
  </si>
  <si>
    <t>Otr equipos de cómputo Depreciaciones acumuladas *</t>
  </si>
  <si>
    <t>Otros equipos de cómputo Pérdidas por deterioro *</t>
  </si>
  <si>
    <t>Equip sanitarios, de laboratorio e investigac</t>
  </si>
  <si>
    <t>Equipos e instrumental médico Valores de origen</t>
  </si>
  <si>
    <t>Equip e instrumental médico Depreciacion acumulada</t>
  </si>
  <si>
    <t>Equipos de laboratorio Valores de origen</t>
  </si>
  <si>
    <t>Equipos de laboratorio Revaluaciones</t>
  </si>
  <si>
    <t>Equipos de laboratorio Depreciaciones acumuladas *</t>
  </si>
  <si>
    <t>Equipos de laboratorio Pérdidas por deterioro *</t>
  </si>
  <si>
    <t>Equipos de medición Revaluaciones</t>
  </si>
  <si>
    <t>Otr Equip sanitarios y de laboratorio Valor Origen</t>
  </si>
  <si>
    <t>Otr Equip sanitarios y de laboratorio Revaluacion</t>
  </si>
  <si>
    <t>Otr Equip sanitarios y laboratorio Deprec Acum</t>
  </si>
  <si>
    <t>Otr Equip sanitarios y laboratorio Pérdida x Deter</t>
  </si>
  <si>
    <t>Equip y mobil educacional, deportivo y recrea</t>
  </si>
  <si>
    <t>Pizarras y rota folios Valores de origen</t>
  </si>
  <si>
    <t>Pizarras y rota folios Revaluaciones</t>
  </si>
  <si>
    <t>Pizarras y rota folios Depreciaciones acumuladas *</t>
  </si>
  <si>
    <t>Pizarras y rota folios Pérdidas por deterioro *</t>
  </si>
  <si>
    <t>Otr Equip educacional deportivo y recreativo VO</t>
  </si>
  <si>
    <t>Otr Equip educacion deportiv recreativ Deprec Acum</t>
  </si>
  <si>
    <t>Equip de seguridad, orden, vigilancia y contr</t>
  </si>
  <si>
    <t>Equip protección contra incendios Valores Origen</t>
  </si>
  <si>
    <t>Equipos protección contra incendios Revaluaciones</t>
  </si>
  <si>
    <t>Equip protección contra incendios Deprec Acum</t>
  </si>
  <si>
    <t>Equip protección contra incendiosPérdidas x Deter</t>
  </si>
  <si>
    <t>Sistemas de alarmas y seguridad Valores de origen</t>
  </si>
  <si>
    <t>Sistemas de alarmas y seguridad Revaluaciones</t>
  </si>
  <si>
    <t>Sistemas alarmas y seguridad Deprec Acum</t>
  </si>
  <si>
    <t>Sistemas de alarmas y seguridad Pérdidas x Deter *</t>
  </si>
  <si>
    <t>Otr Equip seguridad orden vigilanc contr públic VO</t>
  </si>
  <si>
    <t>Caninos Valores de origen</t>
  </si>
  <si>
    <t>Caninos Depreciaciones acumuladas *</t>
  </si>
  <si>
    <t>Maq Equip Mobs diver</t>
  </si>
  <si>
    <t>Equipos y mobiliario doméstico Valores de origen</t>
  </si>
  <si>
    <t>Equipos fotográficos y de revelado Valores origen</t>
  </si>
  <si>
    <t>Equipos fotográficos y de revelado Revaluaciones</t>
  </si>
  <si>
    <t>Equip fotográficos y revelado Deprec Acum</t>
  </si>
  <si>
    <t>Equip fotográficos y de revelado Pérdidas x Deter</t>
  </si>
  <si>
    <t>Equip y Mobil de ingeniería y dibujo Valor Origen</t>
  </si>
  <si>
    <t>Otr maquinaria, Equip y Mobil diverso Valor Origen</t>
  </si>
  <si>
    <t>Otr maquinarias, Equip y Mobil diverso Revaluacion</t>
  </si>
  <si>
    <t>Otr Maq Equip y Mobil diverso Deprec Acum</t>
  </si>
  <si>
    <t>Otr Maq, Equip y Mobil diversos Pérdidas x Deter</t>
  </si>
  <si>
    <t>Valor Origen</t>
  </si>
  <si>
    <t>Plantas y árboles</t>
  </si>
  <si>
    <t>Vías de comunicación terrestre</t>
  </si>
  <si>
    <t>Carreteras y caminos Valores de origen</t>
  </si>
  <si>
    <t>Carreteras y caminos Depreciaciones acumuladas *</t>
  </si>
  <si>
    <t>Obras marítimas y fluviales</t>
  </si>
  <si>
    <t>Centrales y redes de comunicación y energía</t>
  </si>
  <si>
    <t>Otros bienes infraestructura y de benefici pú</t>
  </si>
  <si>
    <t>Inmuebles históricos y culturales</t>
  </si>
  <si>
    <t>Piezas y obras históricas y de colección</t>
  </si>
  <si>
    <t>Otros bienes históricos y culturales</t>
  </si>
  <si>
    <t>Recursos naturales no renovables</t>
  </si>
  <si>
    <t>Recursos naturales renovables</t>
  </si>
  <si>
    <t>Derechos de autor Valores de origen</t>
  </si>
  <si>
    <t>Software y programas Valores de origen</t>
  </si>
  <si>
    <t>Software y programas Revaluaciones</t>
  </si>
  <si>
    <t>Software y programas Amortizaciones acumuladas *</t>
  </si>
  <si>
    <t>Software y programas Pérdidas por deterioro *</t>
  </si>
  <si>
    <t>Espectro electromagnético</t>
  </si>
  <si>
    <t>Bien Int no conc rec</t>
  </si>
  <si>
    <t>Software prog recl</t>
  </si>
  <si>
    <t>Otros bienes intangibles Valores de origen</t>
  </si>
  <si>
    <t>Otr bienes intangibles Amortizaciones acumuladas *</t>
  </si>
  <si>
    <t>Bienes no concesionados proceso de producción</t>
  </si>
  <si>
    <t>Propiedades, planta y equipo proceso de produ</t>
  </si>
  <si>
    <t>Construc P.Ofic/Aten</t>
  </si>
  <si>
    <t>Construc P. Bodegas</t>
  </si>
  <si>
    <t>Construc Proc.de Otr Edificios</t>
  </si>
  <si>
    <t>Bienes de infraestructura y beneficio y uso p</t>
  </si>
  <si>
    <t>Contruc P Carret/Cam</t>
  </si>
  <si>
    <t>Contruc Proc Red  Electrica</t>
  </si>
  <si>
    <t>Bienes culturales en proceso de producción</t>
  </si>
  <si>
    <t>Bienes intangibles en proceso de producción</t>
  </si>
  <si>
    <t>Maquinarias, equipos y mobiliarios diversos</t>
  </si>
  <si>
    <t>Otros bienes infraestructura y beneficio públ</t>
  </si>
  <si>
    <t>Inversiones patrimoniales - Método partición</t>
  </si>
  <si>
    <t>Inversiones patrimoniales sec privado interno</t>
  </si>
  <si>
    <t>Inver patrimoniales empresas privadas</t>
  </si>
  <si>
    <t>Inver patrimoniales otras unidades sec privad</t>
  </si>
  <si>
    <t>Inversiones patrimoniales sec público interno</t>
  </si>
  <si>
    <t>Inver patrimoniales Gobierno Central</t>
  </si>
  <si>
    <t>Inver patrimoniales Órganos Desconcentrados</t>
  </si>
  <si>
    <t>Inver patrimoniales Inst Descentr no empresar</t>
  </si>
  <si>
    <t>Inver patrimoniales Gobiernos Locales</t>
  </si>
  <si>
    <t>Inver patrimoniales Empresas Públi no Financi</t>
  </si>
  <si>
    <t>Inver patrimoniales Inst Públi Financi</t>
  </si>
  <si>
    <t>Inver patrimoniales otras Inst Gobier Locales</t>
  </si>
  <si>
    <t>Inversiones patrimoniales sec externo</t>
  </si>
  <si>
    <t>Aportes a organismos internacionales</t>
  </si>
  <si>
    <t>Inver patrimoniales otras unidades sec extern</t>
  </si>
  <si>
    <t>Inver patrimoniales fideicomisos obras l/p</t>
  </si>
  <si>
    <t>Inver patrimoniales fideicomisos producci l/p</t>
  </si>
  <si>
    <t>Inver patrimoniales fideicomisos educacio l/p</t>
  </si>
  <si>
    <t>Inver patrimoniales otros fideicomisos l/p</t>
  </si>
  <si>
    <t>Servicios a devengar l/p</t>
  </si>
  <si>
    <t>Otros gastos a devengar l/p</t>
  </si>
  <si>
    <t>Piedras y metales preciosos</t>
  </si>
  <si>
    <t>Obras de arte y antigüedades</t>
  </si>
  <si>
    <t>Otros objetos de valor</t>
  </si>
  <si>
    <t>Cuentas Asociadas ( Deudores ) LP</t>
  </si>
  <si>
    <t>Deuda Negociada entes Publicos LP</t>
  </si>
  <si>
    <t>Cuentas por cobrar Gestrion judicial LP</t>
  </si>
  <si>
    <t>Cuentas por cobrar otros entes LP</t>
  </si>
  <si>
    <t>Activos largo plazo sujetos depuración contab</t>
  </si>
  <si>
    <t>Inversiones largo plazo sujetas a depuración</t>
  </si>
  <si>
    <t>Cuentas cobrar largo plazo sujetas depurición</t>
  </si>
  <si>
    <t>Bienes no concesionados sujetos a depuración</t>
  </si>
  <si>
    <t>Bienes concesionados sujetos a depuración</t>
  </si>
  <si>
    <t>Inversiones patrimoniales sujetas depuración</t>
  </si>
  <si>
    <t>Otros activos largo plazo sujetos depuración</t>
  </si>
  <si>
    <t>Gastos a devengar sujetos a depuración</t>
  </si>
  <si>
    <t>Pasivo</t>
  </si>
  <si>
    <t>Deudas adquisición de inventarios c/p</t>
  </si>
  <si>
    <t>DxP comerc x adq Mat y S cons y prest servicio c/p</t>
  </si>
  <si>
    <t>Deudas adquisición bienes distintos inv c/p</t>
  </si>
  <si>
    <t>Deudas contratistas obras bienes proc produc</t>
  </si>
  <si>
    <t>Deudas adquisición de servicios c/p</t>
  </si>
  <si>
    <t>Deudas comerciales por otros servicios c/p</t>
  </si>
  <si>
    <t>Arrendamientos financieros a pagar c/p</t>
  </si>
  <si>
    <t>Deudas Comerciales a proveedores</t>
  </si>
  <si>
    <t>Deudas comerciales proveedores nacionales</t>
  </si>
  <si>
    <t>Deudas comerciales proveedores extranjeros</t>
  </si>
  <si>
    <t>Deudas comerciales acredores institucionales</t>
  </si>
  <si>
    <t>Deudas comerciales acredores ocacionales</t>
  </si>
  <si>
    <t>Deud Com Recep Merca</t>
  </si>
  <si>
    <t>Recepcion de Mercaderia y Servicios</t>
  </si>
  <si>
    <t>Deudas por beneficios a los empleados c/p</t>
  </si>
  <si>
    <t>Otros deudas por beneficios a los empleados c/p</t>
  </si>
  <si>
    <t>Deudas fiscales c/p</t>
  </si>
  <si>
    <t>Retenciones de impuestos nacionales a pagar c/p</t>
  </si>
  <si>
    <t>Deudas beneficios empleados terminaci laboral</t>
  </si>
  <si>
    <t>Transferencias sec privado interno pagar c/p</t>
  </si>
  <si>
    <t>Transferencias sec público interno pagar c/p</t>
  </si>
  <si>
    <t>Transferencias sec externo a pagar c/p</t>
  </si>
  <si>
    <t>Documentos pagar adquisición de inventa</t>
  </si>
  <si>
    <t>Documentos pagar adquisición bienes dist invt</t>
  </si>
  <si>
    <t>Documentos pagar obras bienes proces prod c/p</t>
  </si>
  <si>
    <t>Documentos pagar adquisición de servicios c/p</t>
  </si>
  <si>
    <t>Documentos pagar al exterior c/p</t>
  </si>
  <si>
    <t>Otros documentos internos a pagar c/p</t>
  </si>
  <si>
    <t>Invers patrimoniales a pagar a corto plazo</t>
  </si>
  <si>
    <t>Inver patrimoniales sec privado interno c/p</t>
  </si>
  <si>
    <t>Inver patrimoniales sec público interno c/p</t>
  </si>
  <si>
    <t>Inver patrimoniales sec externo c/p</t>
  </si>
  <si>
    <t>Inver patrimoniales fideicomisos c/p</t>
  </si>
  <si>
    <t>Deudas avales ejecutados a corto plazo</t>
  </si>
  <si>
    <t>Deudas sec público interno avales ejecuta c/p</t>
  </si>
  <si>
    <t>Deudas sec externo por avales ejecutados c/p</t>
  </si>
  <si>
    <t>Deudas anticipos a corto plazo</t>
  </si>
  <si>
    <t>Deudas anticipos a cuenta de impuestos c/p</t>
  </si>
  <si>
    <t>Deudas otros anticipos sec privado intern c/p</t>
  </si>
  <si>
    <t>Deudas otros anticipos sec público intern c/p</t>
  </si>
  <si>
    <t>Deudas otros anticipos sec externo c/p</t>
  </si>
  <si>
    <t>Deudas Planillas salariales</t>
  </si>
  <si>
    <t>Deudas Planillas salariales sec públ inte c/p</t>
  </si>
  <si>
    <t>Deudas litigios y demandas nacionales c/p</t>
  </si>
  <si>
    <t>Deudas litig y demandas comerciales c/p</t>
  </si>
  <si>
    <t>Deudas litig y demandas laborales c/p</t>
  </si>
  <si>
    <t>Deudas litig y demandas daños terceros c/p</t>
  </si>
  <si>
    <t>Deudas litig y demandas Penal c/p</t>
  </si>
  <si>
    <t>Deudas litig y demandas Agrario/ Ambietal c/p</t>
  </si>
  <si>
    <t>Deudas litig y demandas Contencioso (DerPúb)</t>
  </si>
  <si>
    <t>Deudas litig y demandas Ética Pública c/p</t>
  </si>
  <si>
    <t>Deudas litig y demandas Víctima (ÁreaPenal)</t>
  </si>
  <si>
    <t>Deudas litig y demandas Estado Figura</t>
  </si>
  <si>
    <t>Deudas litig y demandas Defensa Consumido c/p</t>
  </si>
  <si>
    <t>Deudas litig y demandas Procuraduría de Famil</t>
  </si>
  <si>
    <t>Otras Deudas por litigios y demandas c/p</t>
  </si>
  <si>
    <t>Deudas otros litigios y demandas nacionales</t>
  </si>
  <si>
    <t>Deudas litigios y demandas nacionales c/p tra</t>
  </si>
  <si>
    <t>Deud litig deman internacionales c/p</t>
  </si>
  <si>
    <t>Deud lit dem lit dem Países extranc/p</t>
  </si>
  <si>
    <t>Deud litig dem litig dem Organ Inter c/p</t>
  </si>
  <si>
    <t>Deud litig deman litig deman Privados c/p</t>
  </si>
  <si>
    <t>Deud lit dem lit dem Personas físicas c/p</t>
  </si>
  <si>
    <t>Deudas litigios y demandas inter c/p transito</t>
  </si>
  <si>
    <t>Deudas litig y demandas litig y pai extran</t>
  </si>
  <si>
    <t>Deudas litig y demandas litig y org intern</t>
  </si>
  <si>
    <t>Deudas litig y demandas litig y privadas</t>
  </si>
  <si>
    <t>Deudas litig y demandas litig y perso físicas</t>
  </si>
  <si>
    <t>Deud x Cr Fisc a 3er</t>
  </si>
  <si>
    <t>Deudas varias c/p</t>
  </si>
  <si>
    <t>Títulos y valores deuda pública a pagar c/p</t>
  </si>
  <si>
    <t>Títulos y valores deuda pública interna c/p</t>
  </si>
  <si>
    <t>Títulos y valores deuda pública externa c/p</t>
  </si>
  <si>
    <t>Préstamos sector privado interno pagar c/p</t>
  </si>
  <si>
    <t>Préstamos sector público interno pagar c/p</t>
  </si>
  <si>
    <t>Préstamos sector externo a pagar c/p</t>
  </si>
  <si>
    <t>Deudas asumidas sector privado interno c/p</t>
  </si>
  <si>
    <t>Deudas asumidas sector público interno c/p</t>
  </si>
  <si>
    <t>Letras de Tesorería c/p</t>
  </si>
  <si>
    <t>Títulos de Tesorería c/p</t>
  </si>
  <si>
    <t>Pagarés de Tesorería c/p</t>
  </si>
  <si>
    <t>Otro endeudamiento de Tesorería c/p</t>
  </si>
  <si>
    <t>Títulos y valores deuda pública valor razonab</t>
  </si>
  <si>
    <t>Préstamos a pagar a valor razonable</t>
  </si>
  <si>
    <t>Endeudamiento de Tesorería a valor razonable</t>
  </si>
  <si>
    <t>Fondos del sector privado interno Caja Única</t>
  </si>
  <si>
    <t>Fondos del sector público interno Caja Única</t>
  </si>
  <si>
    <t>Recaudación cuenta de entidades sec púb inter</t>
  </si>
  <si>
    <t>Recaudación por cuenta del gobierno central</t>
  </si>
  <si>
    <t>Depósitos en garantía del sec privado interno</t>
  </si>
  <si>
    <t>Depósitos en garantía del sec público interno</t>
  </si>
  <si>
    <t>Depósitos en garantía del sec externo</t>
  </si>
  <si>
    <t>Cta Asoc (Deudor) CP</t>
  </si>
  <si>
    <t>Otros fondos del sector privado interno</t>
  </si>
  <si>
    <t>Otros fondos del sector público interno</t>
  </si>
  <si>
    <t>Otros fondos del sector externo</t>
  </si>
  <si>
    <t>Provisiones para litigios y demandas c/p</t>
  </si>
  <si>
    <t>Provisiones para reestructuración c/p</t>
  </si>
  <si>
    <t>Provisiones para beneficios empleados c/p</t>
  </si>
  <si>
    <t>Provisiones litigios y demandas internaci c/p</t>
  </si>
  <si>
    <t>Otras provisiones c/p</t>
  </si>
  <si>
    <t>Otras provisiones varias c/p</t>
  </si>
  <si>
    <t>Reservas técnicas de seguros c/p</t>
  </si>
  <si>
    <t>Otras reservas técnicas c/p</t>
  </si>
  <si>
    <t>Ingresos por concesiones a devengar c/p</t>
  </si>
  <si>
    <t>Condiciones por activos transferidos c/p</t>
  </si>
  <si>
    <t>Ingresos a Devengar</t>
  </si>
  <si>
    <t>Otros ingresos a devengar c/p</t>
  </si>
  <si>
    <t>Instrumentos derivados sec privado intern c/p</t>
  </si>
  <si>
    <t>Instrumentos derivados sec público intern c/p</t>
  </si>
  <si>
    <t>Instrumentos derivados sec externo c/p</t>
  </si>
  <si>
    <t>Pasivos corto plazo sujetos depuración contab</t>
  </si>
  <si>
    <t>Deudas a corto plazo sujetas a depuración</t>
  </si>
  <si>
    <t>Otras deudas a corto plazo sujetas a depuración</t>
  </si>
  <si>
    <t>Endeudamiento público corto plazo sujeto depu</t>
  </si>
  <si>
    <t>Fondos de terceros y en garantía sujetos depu</t>
  </si>
  <si>
    <t>Provisiones y reservas técnicas c/p suje depu</t>
  </si>
  <si>
    <t>Otros pasivos corto plazo sujetos depuración</t>
  </si>
  <si>
    <t>Deudas adquisición bienes distintos inven l/p</t>
  </si>
  <si>
    <t>Deudas contratistas obras bienes pro prod l/p</t>
  </si>
  <si>
    <t>Arrendamientos financieros a pagar l/p</t>
  </si>
  <si>
    <t>Deudas por beneficios a los empleados l/p</t>
  </si>
  <si>
    <t>Documentos pagar adquisición inventarios l/p</t>
  </si>
  <si>
    <t>Documentos pagar adq bienes distin invent l/p</t>
  </si>
  <si>
    <t>Documentos pagar obras bienes proc produc l/p</t>
  </si>
  <si>
    <t>Documentos pagar adquisición servicios l/p</t>
  </si>
  <si>
    <t>Documentos pagar exterior l/p</t>
  </si>
  <si>
    <t>Otros documentos internos a pagar l/p</t>
  </si>
  <si>
    <t>Inversiones patrimoniales a pagar a largo pla</t>
  </si>
  <si>
    <t>Invers patrimoniales sect privado interno l/p</t>
  </si>
  <si>
    <t>Invers patrimoniales sect público interno l/p</t>
  </si>
  <si>
    <t>Invers patrimoniales sect externo l/p</t>
  </si>
  <si>
    <t>Invers patrimoniales fideicomisos a p</t>
  </si>
  <si>
    <t>Deudas avales ejecutados a largo plazo</t>
  </si>
  <si>
    <t>Deudas sector público interno avales ejec l/p</t>
  </si>
  <si>
    <t>Deudas sector externo por avales ejecutad l/p</t>
  </si>
  <si>
    <t>Deudas anticipos a largo plazo</t>
  </si>
  <si>
    <t>Deudas otros anticipos sector privado int l/p</t>
  </si>
  <si>
    <t>Deudas otros anticipos sector público int l/p</t>
  </si>
  <si>
    <t>Deudas otros anticipos sector externo l/p</t>
  </si>
  <si>
    <t>Deudas litig y demandas comerciales l/p</t>
  </si>
  <si>
    <t>Deudas litig y demandas laborales l/p</t>
  </si>
  <si>
    <t>Deudas litig y demandas por daños a terce l/p</t>
  </si>
  <si>
    <t>Deudas litig y demandas Penal l/p</t>
  </si>
  <si>
    <t>Deudas litig y demandas Agrario/Ambiental l/p</t>
  </si>
  <si>
    <t>Deudas litig y demandas Ética Pública l/p</t>
  </si>
  <si>
    <t>Deudas litig y demandas Víctima (ÁrePen) l/p</t>
  </si>
  <si>
    <t>Deudas litig y demandas Estado Figura l/p</t>
  </si>
  <si>
    <t>Deudas litig y demandas Defensa Consumido l/p</t>
  </si>
  <si>
    <t>Deudas litigios y demandas Procurad famil l/p</t>
  </si>
  <si>
    <t>Otras Deudas litigios y demandas l/p</t>
  </si>
  <si>
    <t>Deudas otros litigios y demandas nacional l/p</t>
  </si>
  <si>
    <t>Deudas litig y demandas daños terceros l/p</t>
  </si>
  <si>
    <t>Deudas litig y demandas Penal l/p Tran</t>
  </si>
  <si>
    <t>Deudas litig y demandas Defensa Consumid l/p</t>
  </si>
  <si>
    <t>Deudas litigios y demandas Procuraduría l/p</t>
  </si>
  <si>
    <t>Otras Deudas litigios y demandas l/p Tran</t>
  </si>
  <si>
    <t>Deudas litig. deman. internacionales l/p</t>
  </si>
  <si>
    <t>Deudas litigios y demandas Países extranjeros</t>
  </si>
  <si>
    <t>Deud litig deman Organismos Internacionales</t>
  </si>
  <si>
    <t>Deudas por litigios y demandas Privados l/p</t>
  </si>
  <si>
    <t>Deudas litigios y demandas Personas físicas</t>
  </si>
  <si>
    <t>Deudas otros litigios deman internacionales</t>
  </si>
  <si>
    <t>Deudas litigios y demandas inter l/p transit</t>
  </si>
  <si>
    <t>Deudas litig y demandas litig y dem país extr</t>
  </si>
  <si>
    <t>Deudas litig y demandas litig y dem orgna int</t>
  </si>
  <si>
    <t>Deudas litig y demandas litig y privados</t>
  </si>
  <si>
    <t>Deudas litig y demandas litig y pers físicas</t>
  </si>
  <si>
    <t>Deudas litig y demandas otros litig dem inter</t>
  </si>
  <si>
    <t>Deudas varias l/p</t>
  </si>
  <si>
    <t>Títulos y valores deuda pública a pagar l/p</t>
  </si>
  <si>
    <t>Títulos y valores deuda pública interna l/P</t>
  </si>
  <si>
    <t>Títulos y valores deuda pública externa l/p</t>
  </si>
  <si>
    <t>Préstamos sector privado interno pagar l/p</t>
  </si>
  <si>
    <t>Préstamos sector público interno pagar l/p</t>
  </si>
  <si>
    <t>Préstamos del sector externo a pagar l/p</t>
  </si>
  <si>
    <t>Deudas asumidas sector privado interno l/p</t>
  </si>
  <si>
    <t>Deudas asumidas sector público interno l/p</t>
  </si>
  <si>
    <t>Fondos tercer y Gtía</t>
  </si>
  <si>
    <t>Fdo terce Caja Única</t>
  </si>
  <si>
    <t>Fdo S Priv inter CU</t>
  </si>
  <si>
    <t>Otrs fndo terceros</t>
  </si>
  <si>
    <t>Otros fdo S Priv int</t>
  </si>
  <si>
    <t>Provisiones para litigios y demandas l/p</t>
  </si>
  <si>
    <t>Provisiones para reestructuración l/p</t>
  </si>
  <si>
    <t>Provisiones para beneficios empleados l/p</t>
  </si>
  <si>
    <t>Provisiones litigios y demandas internac l/p</t>
  </si>
  <si>
    <t>Otras provisiones l/p</t>
  </si>
  <si>
    <t>Reservas técnicas de seguros l/p</t>
  </si>
  <si>
    <t>Otras reservas técnicas l/p</t>
  </si>
  <si>
    <t>Ingresos por concesiones a devengar l/p</t>
  </si>
  <si>
    <t>Condiciones por activos transferidos l/p</t>
  </si>
  <si>
    <t>Otros ingresos a devengar l/p</t>
  </si>
  <si>
    <t>Instrumentos derivados sector privado int l/p</t>
  </si>
  <si>
    <t>Instrumentos derivados sector público int l/p</t>
  </si>
  <si>
    <t>Instrumentos derivados sector externo l/p</t>
  </si>
  <si>
    <t>Pasivos largo plazo sujetos depuración contab</t>
  </si>
  <si>
    <t>Deudas a largo plazo sujetas a depuración</t>
  </si>
  <si>
    <t>Endeudamiento público largo plazo sujeto depu</t>
  </si>
  <si>
    <t>Provisiones y reservas técnicas largo plazo</t>
  </si>
  <si>
    <t>Otros pasivos largo plazo sujetos depuración</t>
  </si>
  <si>
    <t>Patrimonio</t>
  </si>
  <si>
    <t>Capital inicial a valores históricos</t>
  </si>
  <si>
    <t>Ajuste por reexpresión del capital inicial</t>
  </si>
  <si>
    <t>Incorporaciones capital a valores históricos</t>
  </si>
  <si>
    <t>Ajuste reexpresión de incorporaciones capital</t>
  </si>
  <si>
    <t>Donaciones de capital a valores históricos</t>
  </si>
  <si>
    <t>Ajuste por reexpresión donaciones de capital</t>
  </si>
  <si>
    <t>Otras transferencias capital valores históric</t>
  </si>
  <si>
    <t>Ajuste reexpresión otras transferencias capit</t>
  </si>
  <si>
    <t>Revaluación propiedades, planta y equipos</t>
  </si>
  <si>
    <t>Revaluación de propiedades, planta y equipos</t>
  </si>
  <si>
    <t>Revaluación propiedades de inversión</t>
  </si>
  <si>
    <t>Revaluación activos biológicos</t>
  </si>
  <si>
    <t>Revaluación bienes infraestrut y benef públic</t>
  </si>
  <si>
    <t>Revaluac bienes de infraestr. , benefic., uso púb.</t>
  </si>
  <si>
    <t>Revaluación bienes históricos y culturales</t>
  </si>
  <si>
    <t>Revaluación recursos naturales</t>
  </si>
  <si>
    <t>Revaluación bienes intangibles</t>
  </si>
  <si>
    <t>Revaluación de bienes intangibles</t>
  </si>
  <si>
    <t>Otras reservas varias</t>
  </si>
  <si>
    <t>Diferencias conversión moneda extranjera</t>
  </si>
  <si>
    <t>Diferencias conversión negocios en exterior</t>
  </si>
  <si>
    <t>Diferencias conversión moneda presentación</t>
  </si>
  <si>
    <t>Diferencias val raz activos fina destin venta</t>
  </si>
  <si>
    <t>Diferencias valor razonable activos fin venta</t>
  </si>
  <si>
    <t>Diferencias val raz instr financier des cober</t>
  </si>
  <si>
    <t>Difer valor razonable instrum finan cobertura</t>
  </si>
  <si>
    <t>Otras variaciones no asignables reservas</t>
  </si>
  <si>
    <t>Otras variacion no asignables reservas varias</t>
  </si>
  <si>
    <t>Resultados acumulados ejercicios anteriores</t>
  </si>
  <si>
    <t>Resultados ejercicios anteriores</t>
  </si>
  <si>
    <t>Resultados de ejercicios anteriores</t>
  </si>
  <si>
    <t>Ajuste resultados de ejercicios anteriores</t>
  </si>
  <si>
    <t>Ajuste x corrección errores realizado Retroactivam</t>
  </si>
  <si>
    <t>Ajuste x corrección errores realizado Retroactiva</t>
  </si>
  <si>
    <t>Reservas revaluación transferidas result acum</t>
  </si>
  <si>
    <t>Ajustes patrimonio por variaciones del ejerci</t>
  </si>
  <si>
    <t>Ajuste reexpresión result acum ejerci anterio</t>
  </si>
  <si>
    <t>Ajuste x Reexp. Result. Acumu. ejercicio anterior</t>
  </si>
  <si>
    <t>Cierre cuentas de ingresos</t>
  </si>
  <si>
    <t>Cierre cuentas de gastos</t>
  </si>
  <si>
    <t>Int minoritarios-Particip entidad controladas</t>
  </si>
  <si>
    <t>Int minor-Partic entidades sec gobierno centr</t>
  </si>
  <si>
    <t>Int minorit-Particip institu descen no empres</t>
  </si>
  <si>
    <t>Int minorit-Particip gobiernos locales</t>
  </si>
  <si>
    <t>Int minorit-Particip otrs institu gob locales</t>
  </si>
  <si>
    <t>Int minor-Partic empresas púb e inst púb fina</t>
  </si>
  <si>
    <t>Int minorit-Particip patrim empresas públicas</t>
  </si>
  <si>
    <t>Int minorit-Particip patrim int públic financ</t>
  </si>
  <si>
    <t>Inter minorit-Evolución reservas</t>
  </si>
  <si>
    <t>Int minorit-Evolución reserv ent sec gob gene</t>
  </si>
  <si>
    <t>Int minorit-Evolución reserv empr públi inst</t>
  </si>
  <si>
    <t>Inter minorit-Evolución variac no asigna rese</t>
  </si>
  <si>
    <t>Int minorit-entidades sector gobierno general</t>
  </si>
  <si>
    <t>Int minorit-Evolución empresas públicas e ins</t>
  </si>
  <si>
    <t>Inter minorit-Evolución result acumulados</t>
  </si>
  <si>
    <t>Entidades del sector gobierno general</t>
  </si>
  <si>
    <t>Empresas públicas e instituciones públicas fi</t>
  </si>
  <si>
    <t>Inter minorit-Evolución otros comp patrimonio</t>
  </si>
  <si>
    <t>Patrimonio entidades sector gobierno general</t>
  </si>
  <si>
    <t>Patrimonio empresas públicas e institucion pú</t>
  </si>
  <si>
    <t>Ingresos</t>
  </si>
  <si>
    <t>Imp sobre los ingresos, las utili y gana capi</t>
  </si>
  <si>
    <t>Imp sobre ingresos y utilidades p. físicas</t>
  </si>
  <si>
    <t>Salarios, jubilaciones, pensiones sec público</t>
  </si>
  <si>
    <t>Salarios, jubilaciones, pensiones sec privado</t>
  </si>
  <si>
    <t>Impuesto de Rentas de Capital</t>
  </si>
  <si>
    <t>Otros ingresos y utilidades pers físicas</t>
  </si>
  <si>
    <t>Imp sobre ingresos y utilidades p. jurídicas</t>
  </si>
  <si>
    <t>Personas jurídicas del Sector Público</t>
  </si>
  <si>
    <t>Personas jurídicas del Sector Privado</t>
  </si>
  <si>
    <t>Imp sobre dividendos e intereses títul valore</t>
  </si>
  <si>
    <t>Impuestos sobre dividendos</t>
  </si>
  <si>
    <t>Impuestos sobre intereses de títulos valores</t>
  </si>
  <si>
    <t>Otros impuestos ingresos, utili ganan capital</t>
  </si>
  <si>
    <t>Imp sobre remesas al exterior</t>
  </si>
  <si>
    <t>Imp especial bancos y entidades fin no domici</t>
  </si>
  <si>
    <t>Imp sobre la propiedad</t>
  </si>
  <si>
    <t>Imp sobre propiedad bienes inmuebles</t>
  </si>
  <si>
    <t>Imp sobre la propiedad de bienes inmuebles</t>
  </si>
  <si>
    <t>Multas imp sobre propiedad bienes inmuebles</t>
  </si>
  <si>
    <t>Recargos moratorios imp sobre propied bienes</t>
  </si>
  <si>
    <t>Imp sobre propiedad de vehículos, aeronaves</t>
  </si>
  <si>
    <t>Imp prop vehículos, aeronaves y embarcaciones</t>
  </si>
  <si>
    <t>Multas Imp prop vehículos, aeronaves y embarc</t>
  </si>
  <si>
    <t>Recargos moratorios Imp prop vehículos, aeron</t>
  </si>
  <si>
    <t>Imp sobre patrimonio</t>
  </si>
  <si>
    <t>Multas por impuesto sobre el patrimonio</t>
  </si>
  <si>
    <t>Recargos moratorios impuesto sobre patrimonio</t>
  </si>
  <si>
    <t>Imp sobre traspasos de bienes inmuebles</t>
  </si>
  <si>
    <t>Imp traspasos de bienes inmuebles</t>
  </si>
  <si>
    <t>Multas Imp traspasos de bienes inmuebles</t>
  </si>
  <si>
    <t>Recargos moratorios Imp traspasos de bienes i</t>
  </si>
  <si>
    <t>Imp traspasos de vehículos, aeronaves y embar</t>
  </si>
  <si>
    <t>Imp traspasos vehículos, aeronaves y embarcac</t>
  </si>
  <si>
    <t>Multas Imp traspasos vehículos, aeronaves y e</t>
  </si>
  <si>
    <t>Recargos moratorios Imp traspasos vehículos</t>
  </si>
  <si>
    <t>Multas por otros impuestos a la propiedad</t>
  </si>
  <si>
    <t>Recargos moratorios otros impuestos propiedad</t>
  </si>
  <si>
    <t>Imp sobre bienes y servicios</t>
  </si>
  <si>
    <t>Imp generales y selectivos sobre ventas</t>
  </si>
  <si>
    <t>Imp general sobre ventas de bienes y muebles</t>
  </si>
  <si>
    <t>Imp selectivos de consumo</t>
  </si>
  <si>
    <t>Imp específicos sobre la producción y consumo</t>
  </si>
  <si>
    <t>Imp Producción y consumo de bienes</t>
  </si>
  <si>
    <t>Imp Producción y consumo de servicios</t>
  </si>
  <si>
    <t>Licencias profes, comerciales y otros permis</t>
  </si>
  <si>
    <t>Otros impuestos varios sobre bienes y servici</t>
  </si>
  <si>
    <t>Imp sobre el comercio exterior y transa inter</t>
  </si>
  <si>
    <t>Derechos de importación de mercancías</t>
  </si>
  <si>
    <t>Impuesto sobre valor aduanero mercancías</t>
  </si>
  <si>
    <t>Otros impuestos a las importaciones</t>
  </si>
  <si>
    <t>Derechos de exportación de mercancías</t>
  </si>
  <si>
    <t>Otros impuestos a las exportaciones</t>
  </si>
  <si>
    <t>Otros impu sobre comercio exterior y tran int</t>
  </si>
  <si>
    <t>Imp Movil carg Port</t>
  </si>
  <si>
    <t>Imp uso terminal</t>
  </si>
  <si>
    <t>Imp salida al ext</t>
  </si>
  <si>
    <t>rechos Consulares</t>
  </si>
  <si>
    <t>Imp va comex/trans</t>
  </si>
  <si>
    <t>Otros Imps sin discriminar</t>
  </si>
  <si>
    <t>Contribuciones seguro pensiones</t>
  </si>
  <si>
    <t>Patr Gobierno Central</t>
  </si>
  <si>
    <t>Patr Órganos Desconcentrados seguro pensiones</t>
  </si>
  <si>
    <t>Patr Instituciones Descentralizas no empresar</t>
  </si>
  <si>
    <t>Patr Gobiernos Locales</t>
  </si>
  <si>
    <t>Patr Empresas Públicas no financieras</t>
  </si>
  <si>
    <t>Patr Instituciones Públicas financieras</t>
  </si>
  <si>
    <t>Patr Empresas del Sec privado</t>
  </si>
  <si>
    <t>Patr Sector Externo</t>
  </si>
  <si>
    <t>Contrib Asegurados Voluntarios</t>
  </si>
  <si>
    <t>Contrib Convenios Especiales</t>
  </si>
  <si>
    <t>Contrib trabajadores del Sector Público</t>
  </si>
  <si>
    <t>Contrib trabajadores del Sector Privado</t>
  </si>
  <si>
    <t>Contrib trabajadores del Sector Externo</t>
  </si>
  <si>
    <t>Otras contribuciones al Seguro de Pensiones</t>
  </si>
  <si>
    <t>Contribuciones regímenes especiales pensiones</t>
  </si>
  <si>
    <t>Contribuciones miembros activos</t>
  </si>
  <si>
    <t>Contribuciones miebros pensionados</t>
  </si>
  <si>
    <t>Otras contribuciones especiales pensiones</t>
  </si>
  <si>
    <t>Patron Gobierno Central</t>
  </si>
  <si>
    <t>Patron Órganos Desconcentrados</t>
  </si>
  <si>
    <t>Patron Instituciones Descent no empresariales</t>
  </si>
  <si>
    <t>Patron Gobiernos Locales</t>
  </si>
  <si>
    <t>Patron Empresas Públicas no financieras</t>
  </si>
  <si>
    <t>Patron Instituciones Públicas financieras</t>
  </si>
  <si>
    <t>Patron Empresas del Sector privado</t>
  </si>
  <si>
    <t>Patron Sector Externo</t>
  </si>
  <si>
    <t>Asegurados Voluntarios</t>
  </si>
  <si>
    <t>Convenios Especiales</t>
  </si>
  <si>
    <t>Trabajadores del Sector Público</t>
  </si>
  <si>
    <t>Trabajadores del Sector Privado</t>
  </si>
  <si>
    <t>Trabajadores del Sector Externo</t>
  </si>
  <si>
    <t>Otras contribuciones al Seguro de Salud</t>
  </si>
  <si>
    <t>Sobre la nómina del Gobierno Central</t>
  </si>
  <si>
    <t>Sobre la nómina Órganos Desconcetrados</t>
  </si>
  <si>
    <t>Sobre la nómina Insti descentrali no empresar</t>
  </si>
  <si>
    <t>Sobre la nómina Gobiernos Locales</t>
  </si>
  <si>
    <t>Sobre la nómina Empresas Públicas no financie</t>
  </si>
  <si>
    <t>Sobre la nómina Instituciones públicas financ</t>
  </si>
  <si>
    <t>Sobre la nómina sector privado</t>
  </si>
  <si>
    <t>Diversas</t>
  </si>
  <si>
    <t>Multas por atraso pago de bienes y servios</t>
  </si>
  <si>
    <t>Remates y confiscaciones de origen no tributa</t>
  </si>
  <si>
    <t>Otros remates y confiscaciones origen no trib</t>
  </si>
  <si>
    <t>Inter.moratori x atraso pago de bienes y serv</t>
  </si>
  <si>
    <t>Interes moratorio p/atraso pago multa tránsit</t>
  </si>
  <si>
    <t>Venta de materias primas</t>
  </si>
  <si>
    <t>Venta de productos terminados</t>
  </si>
  <si>
    <t>Servicios de transporte</t>
  </si>
  <si>
    <t>Servicios de telecomunicaciones y correos</t>
  </si>
  <si>
    <t>Servicios financieros y de seguros</t>
  </si>
  <si>
    <t>Servicios comunitarios</t>
  </si>
  <si>
    <t>Servicios Comerciales</t>
  </si>
  <si>
    <t>Otras ventas de servicios</t>
  </si>
  <si>
    <t>Derechos administrativos servicios transporte</t>
  </si>
  <si>
    <t>Servicios de transporte por carretera</t>
  </si>
  <si>
    <t>Servicios de transporte ferroviario</t>
  </si>
  <si>
    <t>Servicios de transporte portuario</t>
  </si>
  <si>
    <t>Servicios de transporte aeroportuario</t>
  </si>
  <si>
    <t>Cánones por regulación de los servicios públi</t>
  </si>
  <si>
    <t>Derechos admin servicios de educación</t>
  </si>
  <si>
    <t>Derechos admin actividades comerciales</t>
  </si>
  <si>
    <t>Otros derechos administrativos varios</t>
  </si>
  <si>
    <t>Comisiones préstamos sector privado interno</t>
  </si>
  <si>
    <t>Empresas privadas</t>
  </si>
  <si>
    <t>Otras unidades del sector privado</t>
  </si>
  <si>
    <t>Comisiones préstamos sector público interno</t>
  </si>
  <si>
    <t>Gobierno Central</t>
  </si>
  <si>
    <t>Órganos Desconcentrados</t>
  </si>
  <si>
    <t>Instituciones Descentralizadas no Empresarial</t>
  </si>
  <si>
    <t>Gobiernos Locales</t>
  </si>
  <si>
    <t>Empresas Públicas no Financieras</t>
  </si>
  <si>
    <t>Instituciones Públicas Financieras</t>
  </si>
  <si>
    <t>Otras Instituciones de Gobiernos Locales</t>
  </si>
  <si>
    <t>Comisiones préstamos sector externo</t>
  </si>
  <si>
    <t>Gobiernos extranjeros</t>
  </si>
  <si>
    <t>Organismos financinancieros internacionales</t>
  </si>
  <si>
    <t>Otras unidades del sector externo</t>
  </si>
  <si>
    <t>Result positivos ventas de inversiones</t>
  </si>
  <si>
    <t>Result positivos ventas inversiones patrimoni</t>
  </si>
  <si>
    <t>Sector privado interno</t>
  </si>
  <si>
    <t>Sector público interno</t>
  </si>
  <si>
    <t>Sector externo</t>
  </si>
  <si>
    <t>Fideicomisos</t>
  </si>
  <si>
    <t>Result positivos ventas otras inversiones</t>
  </si>
  <si>
    <t>Títulos y valores al costo</t>
  </si>
  <si>
    <t>Inversiones varias</t>
  </si>
  <si>
    <t>Result positivos ventas e intercambio de bien</t>
  </si>
  <si>
    <t>Result posit ventas construcciones terminadas</t>
  </si>
  <si>
    <t>Result positivos ventas constr termin edifici</t>
  </si>
  <si>
    <t>Result posit ventas propiedades, plant y equi</t>
  </si>
  <si>
    <t>Equipos de Transporte, tracción y elevación</t>
  </si>
  <si>
    <t>Equipos comunicación</t>
  </si>
  <si>
    <t>Equipos y mobiliario de oficina</t>
  </si>
  <si>
    <t>Equipos para la computación</t>
  </si>
  <si>
    <t>Equipos Sanitarios, de laboratorio e investig</t>
  </si>
  <si>
    <t>Equipos y mobilitario educac, deport y recrea</t>
  </si>
  <si>
    <t>Equipos seguridad, orden, vigilancia y contro</t>
  </si>
  <si>
    <t>Result posit ventas activos biológicos</t>
  </si>
  <si>
    <t>Resultados positivos vent plantas y árboles</t>
  </si>
  <si>
    <t>Resultados positivos vent semovientes</t>
  </si>
  <si>
    <t>Result posit ventas bienes intangibles</t>
  </si>
  <si>
    <t>Result posit ventas arrendamientos financiero</t>
  </si>
  <si>
    <t>Result posit interc propied, plant y equipo</t>
  </si>
  <si>
    <t>Equipos de transporte, tracción y elevación</t>
  </si>
  <si>
    <t>Equipos de comunicación</t>
  </si>
  <si>
    <t>Equipos para computación</t>
  </si>
  <si>
    <t>Equipos sanitarios, de laboratorio e investig</t>
  </si>
  <si>
    <t>Equipos y mobiliario educacional, deportivo</t>
  </si>
  <si>
    <t>Equipos de seguridad, orden, vigilancia y con</t>
  </si>
  <si>
    <t>Result posit interc bienes intangibles</t>
  </si>
  <si>
    <t>Intercambio de patentes y marcas registradas</t>
  </si>
  <si>
    <t>Intercambio de derechos de autor</t>
  </si>
  <si>
    <t>Intercambio de software y programas</t>
  </si>
  <si>
    <t>Intercambio de otros bienes intangibles</t>
  </si>
  <si>
    <t>Result posit interc Inventario</t>
  </si>
  <si>
    <t>Materiales y productos de uso en la construcc</t>
  </si>
  <si>
    <t>Result posit entrega activo</t>
  </si>
  <si>
    <t>Liquidación impuestos tributarios</t>
  </si>
  <si>
    <t>Result positivos recuperacion diner mal acred</t>
  </si>
  <si>
    <t>Resultados positivos recuperación suma period</t>
  </si>
  <si>
    <t>Recuperacion de perdida de activos</t>
  </si>
  <si>
    <t>Recuperacion de infracciones de transito</t>
  </si>
  <si>
    <t>Recuperacion de cobro de deducibles</t>
  </si>
  <si>
    <t>Rentas de inversiones y colocación efectivo</t>
  </si>
  <si>
    <t>Intereses equivalentes de efectivo</t>
  </si>
  <si>
    <t>Intereses por depósitos a plazo fijo</t>
  </si>
  <si>
    <t>Intereses por otros equivalentes de efectivo</t>
  </si>
  <si>
    <t>Intereses títulos y valores costo amortizado</t>
  </si>
  <si>
    <t>Resultados positivos títulos y valores costo</t>
  </si>
  <si>
    <t>Intereses por inversiones varias</t>
  </si>
  <si>
    <t>Alquileres de tierras y terrenos</t>
  </si>
  <si>
    <t>Alquileres de edificios</t>
  </si>
  <si>
    <t>Alquileres de maquinaria y equipos</t>
  </si>
  <si>
    <t>Otros alquileres</t>
  </si>
  <si>
    <t>Derechos sobre bienes intangibles producidos</t>
  </si>
  <si>
    <t>Derechos sobre bienes intangibles no producid</t>
  </si>
  <si>
    <t>Intereses por arrendamientos financieros</t>
  </si>
  <si>
    <t>Intereses por préstamos sector privado intern</t>
  </si>
  <si>
    <t>Intereses por préstamos sector público intern</t>
  </si>
  <si>
    <t>Intereses por préstamos sector externo</t>
  </si>
  <si>
    <t>Ventas internas de bienes y servicios</t>
  </si>
  <si>
    <t>Fraccionamiento y arreglos de pago</t>
  </si>
  <si>
    <t>Deudores por pérdidas y deterioro de bienes</t>
  </si>
  <si>
    <t>Deudores del exterior</t>
  </si>
  <si>
    <t>Otros documentos internos a cobrar</t>
  </si>
  <si>
    <t>Ingreso documentos a cobrar gestión jud nacio</t>
  </si>
  <si>
    <t>Ventas internas de bienes y servicios en gest</t>
  </si>
  <si>
    <t>Fraccionamiento y arreglos de pago en gestión</t>
  </si>
  <si>
    <t>Deudores pérdidas y deterioro bienes gest jud</t>
  </si>
  <si>
    <t>Deudores del exterior en gestión judicial</t>
  </si>
  <si>
    <t>Litigios y demandas comerciales</t>
  </si>
  <si>
    <t>Litigios y demandas laborales</t>
  </si>
  <si>
    <t>Litigios y demandas por daños a terceros</t>
  </si>
  <si>
    <t>Litigios y demandas Penal</t>
  </si>
  <si>
    <t>Litigios y demandas Agrario/ Ambiental</t>
  </si>
  <si>
    <t>Litigios y demandas Contencioso(DerechoPúbli)</t>
  </si>
  <si>
    <t>Litigios y demandas Ética Pública</t>
  </si>
  <si>
    <t>Litigios y demandas Víctima (Área Penal)</t>
  </si>
  <si>
    <t>Litigios y demandas Estado Figura como parte</t>
  </si>
  <si>
    <t>Litigios y demandas Defensa del Consumidor</t>
  </si>
  <si>
    <t>Litigios y demandas Procuraduría de Familia</t>
  </si>
  <si>
    <t>Otros Ingresos por documentos internos cobrar</t>
  </si>
  <si>
    <t>Gestión judicial internacionales</t>
  </si>
  <si>
    <t>Litigios y demandas Países extranjeros</t>
  </si>
  <si>
    <t>Litigios y demandas Organismos Internacional</t>
  </si>
  <si>
    <t>Litigios y demandas Privados</t>
  </si>
  <si>
    <t>Intereses por cuentas cobrar gestión judicial</t>
  </si>
  <si>
    <t>Int impuestos cobrar gestión judicial</t>
  </si>
  <si>
    <t>Int contribuciones sociales a cobrar gest jud</t>
  </si>
  <si>
    <t>Int ventas a cobrar en gestión judicial</t>
  </si>
  <si>
    <t>Int Servicios y derechos cobrar gestión judic</t>
  </si>
  <si>
    <t>Int Ingresos propiedad cobrar gestión judici</t>
  </si>
  <si>
    <t>Int por préstamos en gestión judicial</t>
  </si>
  <si>
    <t>Int documentos a cobrar en gestión judicial</t>
  </si>
  <si>
    <t>Int deudores avales ejecutados gest judicial</t>
  </si>
  <si>
    <t>Int otras cuentas cobrar en gestión judicial</t>
  </si>
  <si>
    <t>Int multas, sanciones, remates y confiscacion</t>
  </si>
  <si>
    <t>Int créditos varios</t>
  </si>
  <si>
    <t>Trans corrientes del sector privado interno</t>
  </si>
  <si>
    <t>Trans corrientes empresas privadas</t>
  </si>
  <si>
    <t>Trans corrientes otras unid sec priv interno</t>
  </si>
  <si>
    <t>Trans corrientes del sector público interno</t>
  </si>
  <si>
    <t>Órganos Desconcentradas</t>
  </si>
  <si>
    <t>Instituciones Descentralizadas no empresarial</t>
  </si>
  <si>
    <t>Empresas Públicas no financieras</t>
  </si>
  <si>
    <t>Instituciones Públicas financieras</t>
  </si>
  <si>
    <t>Oras Instituciones de Gobiernos Locales</t>
  </si>
  <si>
    <t>Trans corrientes del sector externo</t>
  </si>
  <si>
    <t>Organismos Internacionales</t>
  </si>
  <si>
    <t>Gobiernos Extranjeros</t>
  </si>
  <si>
    <t>Otras unidades del Sector Externo</t>
  </si>
  <si>
    <t>Trans capital del sector privado interno</t>
  </si>
  <si>
    <t>Otras unidades del sector privado interno</t>
  </si>
  <si>
    <t>Trans capital del sector público interno</t>
  </si>
  <si>
    <t>Trans capital del sector externo</t>
  </si>
  <si>
    <t>Result positivos tenencia y exposición inflam</t>
  </si>
  <si>
    <t>Dif por efectivo</t>
  </si>
  <si>
    <t>Dif por equivalentes de efectivo</t>
  </si>
  <si>
    <t>Dif por inversiones</t>
  </si>
  <si>
    <t>Dif por cuentas a cobrar</t>
  </si>
  <si>
    <t>Dif por documentos cobrar gestión judi nacion</t>
  </si>
  <si>
    <t>Dif por documentos cobrar gestión judi intern</t>
  </si>
  <si>
    <t>Dif por deudas</t>
  </si>
  <si>
    <t>Diferencias cambio positivas Deu adq inventarios</t>
  </si>
  <si>
    <t>Dif por endeudamiento público</t>
  </si>
  <si>
    <t>Dif por deudas en gestión judicial nacionales</t>
  </si>
  <si>
    <t>Dif por deudas en gestión judicial internacio</t>
  </si>
  <si>
    <t>Dif por provisiones en gestión judicial nacio</t>
  </si>
  <si>
    <t>Dif por provisiones en gestión judicial inter</t>
  </si>
  <si>
    <t>Dif por otros pasivos</t>
  </si>
  <si>
    <t>Result positivos tenencia activos no derivado</t>
  </si>
  <si>
    <t>Variación valor razonable equivalentes efecti</t>
  </si>
  <si>
    <t>Variación valor razonable títulos y valores</t>
  </si>
  <si>
    <t>Variación valor razonable documentos cobrar</t>
  </si>
  <si>
    <t>Variación valor razonable otras cuentas cobra</t>
  </si>
  <si>
    <t>Resultados positivos tenencia de otros activo</t>
  </si>
  <si>
    <t>Result positivos tenencia pasivos no derivado</t>
  </si>
  <si>
    <t>Variación valor razonable endeudamiento públi</t>
  </si>
  <si>
    <t>Resultados positivos tenencia otros pasivos</t>
  </si>
  <si>
    <t>Result positivos tenencia instrume finan deri</t>
  </si>
  <si>
    <t>Variación val raz instr deriv sec privado int</t>
  </si>
  <si>
    <t>Variación val raz instr deriv sec público int</t>
  </si>
  <si>
    <t>Variación val raz instr deriv sec externo</t>
  </si>
  <si>
    <t>Result positivo exposición a la inflación</t>
  </si>
  <si>
    <t>Por exposición inflación activos financieros</t>
  </si>
  <si>
    <t>Por exposición inflación de pasivos</t>
  </si>
  <si>
    <t>Revers consumo bienes</t>
  </si>
  <si>
    <t>Reversión consumo bienes no concesionados</t>
  </si>
  <si>
    <t>Deprec de propiedades, planta y equip explot</t>
  </si>
  <si>
    <t>Deprec de propiedades de inversión</t>
  </si>
  <si>
    <t>Deprec de activos biológicos no concesionados</t>
  </si>
  <si>
    <t>Deprec de bienes infraest y beneficio y uso p</t>
  </si>
  <si>
    <t>Agotamiento de recursos naturales en explotac</t>
  </si>
  <si>
    <t>Amortizaciones de bienes intangibles no conce</t>
  </si>
  <si>
    <t>Reversión consumo bienes concesionados</t>
  </si>
  <si>
    <t>Revers pérdidas deterioro y desvaloriz bienes</t>
  </si>
  <si>
    <t>Revers deterioro y desvalor bienes no concesi</t>
  </si>
  <si>
    <t>Revers deterioro y desvalor bienes concesiona</t>
  </si>
  <si>
    <t>Revers deterioro y desvalor invent materiales</t>
  </si>
  <si>
    <t>Materiales y productos de uso construcción</t>
  </si>
  <si>
    <t>Revers deterioro y desvalor invent bienes</t>
  </si>
  <si>
    <t>Revers deterioro y desvalor invent materias</t>
  </si>
  <si>
    <t>Revers deterioro y desvalor Deterior doc jud</t>
  </si>
  <si>
    <t>Ventas internas de bienes y servicios c/p</t>
  </si>
  <si>
    <t>Fraccionamientos y arreglos de pago c/p</t>
  </si>
  <si>
    <t>Deudores por pérdidas y deterioro bienes c/p</t>
  </si>
  <si>
    <t>Deudores del exterior c/p</t>
  </si>
  <si>
    <t>Litigios y demandas comerciales c/p</t>
  </si>
  <si>
    <t>Litigios y demandas laborales c/p</t>
  </si>
  <si>
    <t>Litigios y demandas por daños a terceros c/p</t>
  </si>
  <si>
    <t>Litigios y demandas Agrario/ Ambiental c/p</t>
  </si>
  <si>
    <t>litigios y demandas Contencioso (DerPúbl) c/p</t>
  </si>
  <si>
    <t>Litigios y demandas Ética Pública c/p</t>
  </si>
  <si>
    <t>Litigios y demandas Víctima (Área Penal) c/p</t>
  </si>
  <si>
    <t>Litigios y demandas Defensa Consumidor c/p</t>
  </si>
  <si>
    <t>Litigios y Procuraduría de Familia c/p</t>
  </si>
  <si>
    <t>Otras Deudas por litigios y demandas</t>
  </si>
  <si>
    <t>Revers deterioro y desvalor Deterior doc int</t>
  </si>
  <si>
    <t>Litigios y demandas Organismos Internacionale</t>
  </si>
  <si>
    <t>Litigios y demandas Personas físicas</t>
  </si>
  <si>
    <t>Recup previsiones deterioro de inversiones</t>
  </si>
  <si>
    <t>Títulos a costo amortizado</t>
  </si>
  <si>
    <t>Otras inversiones financieras</t>
  </si>
  <si>
    <t>Recup previsiones deterioro de cuentas cobrar</t>
  </si>
  <si>
    <t>Previsiones para impuestos a cobrar</t>
  </si>
  <si>
    <t>Previsiones para contribuciones sociales cob</t>
  </si>
  <si>
    <t>Previsiones para ventas a cobrar</t>
  </si>
  <si>
    <t>Previsiones para servicios a cobrar</t>
  </si>
  <si>
    <t>Previsiones para ingresos propiedad a cobrar</t>
  </si>
  <si>
    <t>Previsiones para préstamos</t>
  </si>
  <si>
    <t>Previsiones para documentos a cobrar</t>
  </si>
  <si>
    <t>Previsiones para anticipos</t>
  </si>
  <si>
    <t>Previsiones para deudores por avales ejecutad</t>
  </si>
  <si>
    <t>Previsiones para cuentas a cobrar gestión ju</t>
  </si>
  <si>
    <t>Previsiones para otras cuentas a cobrar</t>
  </si>
  <si>
    <t>Recup previsiones deterioro y péridas inventa</t>
  </si>
  <si>
    <t>Recuperación provisiones y reservas técnicac</t>
  </si>
  <si>
    <t>Recup provisiones litigios y demandas</t>
  </si>
  <si>
    <t>Litigios y demandas Contencioso (DerPúbl)</t>
  </si>
  <si>
    <t>Otros litigios y demandas</t>
  </si>
  <si>
    <t>Recup provisiones reestructuración</t>
  </si>
  <si>
    <t>Reestructuración administrativa</t>
  </si>
  <si>
    <t>Reestructuración de actividades o servicios</t>
  </si>
  <si>
    <t>Reestructuración de otra naturaleza</t>
  </si>
  <si>
    <t>Recup provisiones beneficios a los empleados</t>
  </si>
  <si>
    <t>Provisiones para ausencias remuneradas</t>
  </si>
  <si>
    <t>Provisiones para décimo tercer mes</t>
  </si>
  <si>
    <t>Provisiones para beneficios por terminación</t>
  </si>
  <si>
    <t>Provisiones para otros beneficios a los emple</t>
  </si>
  <si>
    <t>Recup provisiones litigios y demand internaci</t>
  </si>
  <si>
    <t>Recup otras provisiones y reservas técnicas</t>
  </si>
  <si>
    <t>Recuperación de otras provisiones</t>
  </si>
  <si>
    <t>Recuperación de reservas técnicas de seguros</t>
  </si>
  <si>
    <t>Recuperación de otras reservas técnicas</t>
  </si>
  <si>
    <t>Result positivos invers patrim y partic inter</t>
  </si>
  <si>
    <t>Result positivos inversiones patrimonionales</t>
  </si>
  <si>
    <t>En el sector privado interno</t>
  </si>
  <si>
    <t>En el sector público interno</t>
  </si>
  <si>
    <t>En el sector externo</t>
  </si>
  <si>
    <t>En fideicomisos</t>
  </si>
  <si>
    <t>Participación intereses minoritarios resultad</t>
  </si>
  <si>
    <t>Descuentos y comisiones obtenidas</t>
  </si>
  <si>
    <t>Recuperación por subsidios</t>
  </si>
  <si>
    <t>Descubrimiento y habilitación recursos natura</t>
  </si>
  <si>
    <t>Recup faltante de fondos</t>
  </si>
  <si>
    <t>Recup falt y otros result posit objetos valor</t>
  </si>
  <si>
    <t>Result posit operaciones discontinuadas</t>
  </si>
  <si>
    <t>Result posit el nacimiento de activos biológi</t>
  </si>
  <si>
    <t>Result posit recueracion de benef socia a fun</t>
  </si>
  <si>
    <t>Result posit recuperaciones ejerci anteriores</t>
  </si>
  <si>
    <t>Ingresos por la instalación de hidrantes</t>
  </si>
  <si>
    <t>Result posit altas de partes usadas de PPE</t>
  </si>
  <si>
    <t>Otros resultados positivos</t>
  </si>
  <si>
    <t>Gastos</t>
  </si>
  <si>
    <t>Sueldos para cargos fijos</t>
  </si>
  <si>
    <t>Jornales</t>
  </si>
  <si>
    <t>Servicios especiales</t>
  </si>
  <si>
    <t>Sueldos a base de comisión</t>
  </si>
  <si>
    <t>Suplencias</t>
  </si>
  <si>
    <t>Salario escolar</t>
  </si>
  <si>
    <t>Otras remuneraciones básicas</t>
  </si>
  <si>
    <t>Tiempo extraordinario</t>
  </si>
  <si>
    <t>Recargo de funciones</t>
  </si>
  <si>
    <t>Disponibilidad laboral</t>
  </si>
  <si>
    <t>Compensación de vacaciones</t>
  </si>
  <si>
    <t>Dietas</t>
  </si>
  <si>
    <t>Otras remuneraciones eventuales</t>
  </si>
  <si>
    <t>Retribución por años servidos</t>
  </si>
  <si>
    <t>Restricción al ejercicio liberal profesión</t>
  </si>
  <si>
    <t>Dedicacion exclusiva</t>
  </si>
  <si>
    <t>Prohibicion al ejercicio liberal de la profesión</t>
  </si>
  <si>
    <t>Decimotercer mes</t>
  </si>
  <si>
    <t>Otros incentivos salariales</t>
  </si>
  <si>
    <t>Reconocimiento carrera profesional</t>
  </si>
  <si>
    <t>Riesgos en el ejercicio del puesto</t>
  </si>
  <si>
    <t>Otros incentivos salariales varios</t>
  </si>
  <si>
    <t>Contrib patronales desarrollo y seguridad soc</t>
  </si>
  <si>
    <t>Seguro de Salud de la C.C.S.S.</t>
  </si>
  <si>
    <t>Contribución patronal al Seguro d/salud de la CCSS</t>
  </si>
  <si>
    <t>Instituto Mixto de Ayuda Social</t>
  </si>
  <si>
    <t>Instituto Nacional de Aprendizaje</t>
  </si>
  <si>
    <t>Fondo de Desarrollo Social y Asignaciones Fam</t>
  </si>
  <si>
    <t>Banco popular y de Desarrollo Comunal</t>
  </si>
  <si>
    <t>Contribución patronal al BPDC</t>
  </si>
  <si>
    <t>Desarrollo y la seguridad social</t>
  </si>
  <si>
    <t>Contrib patronales a fondos pensiones y otros</t>
  </si>
  <si>
    <t>Pensiones de la C.C.S.S</t>
  </si>
  <si>
    <t>Contribución patronal Seguro Pensiones de la CCSS</t>
  </si>
  <si>
    <t>Régimen Obligatorio de Pensiones Complementar</t>
  </si>
  <si>
    <t>Aporte patronal al ROP complementarias</t>
  </si>
  <si>
    <t>Fondo de Capitalización Laboral</t>
  </si>
  <si>
    <t>Aporte patronal al Fondo de Capitalización Laboral</t>
  </si>
  <si>
    <t>Otros fondos administrados por entes públicos</t>
  </si>
  <si>
    <t>Otros fondos administrados por entes privados</t>
  </si>
  <si>
    <t>Contribuc patron ots fond administ p/entes privado</t>
  </si>
  <si>
    <t>Fondos de pensiones y a otros fondos de capit</t>
  </si>
  <si>
    <t>Becas a funcionarios</t>
  </si>
  <si>
    <t>Ayudas económicas a funcionarios</t>
  </si>
  <si>
    <t>Asignaciones en especie</t>
  </si>
  <si>
    <t>Seguro médico</t>
  </si>
  <si>
    <t>Seguro de vida</t>
  </si>
  <si>
    <t>Subsidio alimentario</t>
  </si>
  <si>
    <t>Indemnizaciones al personal</t>
  </si>
  <si>
    <t>Otros gastos por asistencia social personal</t>
  </si>
  <si>
    <t>Contr est seg soc</t>
  </si>
  <si>
    <t>Contr est s/planill</t>
  </si>
  <si>
    <t>Contribuciones estatales sobre planillas</t>
  </si>
  <si>
    <t>Contr est priv liber</t>
  </si>
  <si>
    <t>Contr est trab indep</t>
  </si>
  <si>
    <t>Contr est conv espec</t>
  </si>
  <si>
    <t>Contr est pobl indig</t>
  </si>
  <si>
    <t>Contr est leyes espe</t>
  </si>
  <si>
    <t>Gastos de representación personal</t>
  </si>
  <si>
    <t>Otros gastos varios en personal</t>
  </si>
  <si>
    <t>Alquiler terrenos, edificios y locales</t>
  </si>
  <si>
    <t>Alquiler de terrenos, edificios y locales</t>
  </si>
  <si>
    <t>Alquiler maquinarias, equipos y mobiliario</t>
  </si>
  <si>
    <t>Alquiler equipamiento informático</t>
  </si>
  <si>
    <t>Alquiler de equipamiento informático</t>
  </si>
  <si>
    <t>Alquileres equipos para telecomunicaciones</t>
  </si>
  <si>
    <t>Alquileres de equipos para telecomunicaciones</t>
  </si>
  <si>
    <t>Derechos o regalías sobre bienes intangibles</t>
  </si>
  <si>
    <t>Agua y alcantarillado</t>
  </si>
  <si>
    <t>Energía eléctrica</t>
  </si>
  <si>
    <t>Correos</t>
  </si>
  <si>
    <t>Servicios de telecomunicaciones</t>
  </si>
  <si>
    <t>Servicios de Internet e Intranet</t>
  </si>
  <si>
    <t>Otros servicios básicos</t>
  </si>
  <si>
    <t>Servicios de información</t>
  </si>
  <si>
    <t>Publicidad y propaganda</t>
  </si>
  <si>
    <t>Impresión, encuadernación y otros</t>
  </si>
  <si>
    <t>Transporte de bienes</t>
  </si>
  <si>
    <t>Servicios aduaneros</t>
  </si>
  <si>
    <t>Comisiones y gastos servicios financ y comerc</t>
  </si>
  <si>
    <t>Comis y gtos p/servicios financieros y comerciales</t>
  </si>
  <si>
    <t>Servicios de transferencia electrónica inform</t>
  </si>
  <si>
    <t>Servicios de transf electrónica de información</t>
  </si>
  <si>
    <t>Servicios de almacenamiento</t>
  </si>
  <si>
    <t>Comisiones y gastos sobre endeudamiento públi</t>
  </si>
  <si>
    <t>Com gtos prest en pú</t>
  </si>
  <si>
    <t>Otros servicios comerciales y financieros</t>
  </si>
  <si>
    <t>Servicios médicos y de laboratorio</t>
  </si>
  <si>
    <t>Servicios jurídicos</t>
  </si>
  <si>
    <t>Servicios de ingeniería</t>
  </si>
  <si>
    <t>Servicios en ciencias económicas y sociales</t>
  </si>
  <si>
    <t>Servicios mantenimiento sistemas informáticos</t>
  </si>
  <si>
    <t>Servicios generales</t>
  </si>
  <si>
    <t>Otros servicios de gestión y apoyo</t>
  </si>
  <si>
    <t>Transporte dentro del país</t>
  </si>
  <si>
    <t>Viáticos dentro del país</t>
  </si>
  <si>
    <t>Transporte en el exterior</t>
  </si>
  <si>
    <t>Viáticos en el exterior</t>
  </si>
  <si>
    <t>Seguros</t>
  </si>
  <si>
    <t>Otros seguros</t>
  </si>
  <si>
    <t>Reaseguros</t>
  </si>
  <si>
    <t>Obligaciones por contratos de seguros</t>
  </si>
  <si>
    <t>Actividades de capacitación</t>
  </si>
  <si>
    <t>Actividades protocolarias y sociales</t>
  </si>
  <si>
    <t>Gastos de representación institucional</t>
  </si>
  <si>
    <t>Terrenos y edificios</t>
  </si>
  <si>
    <t>Mantenimiento de edificios varios</t>
  </si>
  <si>
    <t>Mantenim y reparac eq transp, tracción y elevació</t>
  </si>
  <si>
    <t>Mantenim y reparac de equipo y mobiliar de oficina</t>
  </si>
  <si>
    <t>Mantenim y reparac equipo sanitar, lab e investig</t>
  </si>
  <si>
    <t>Equipos y mobiliario educ, deportivo y recrea</t>
  </si>
  <si>
    <t>Equipos segur, orden, vigilancia y contr públ</t>
  </si>
  <si>
    <t>Áreas conservación, reservas y parq púb y nac</t>
  </si>
  <si>
    <t>Otros gastos de mantenimiento y reparación</t>
  </si>
  <si>
    <t>Servicios de regulación</t>
  </si>
  <si>
    <t>Gastos de misiones especiales en el exterior</t>
  </si>
  <si>
    <t>Otros servicios varios</t>
  </si>
  <si>
    <t>Combustibles y lubricantes</t>
  </si>
  <si>
    <t>Productos farmacéuticos y medicinales</t>
  </si>
  <si>
    <t>Productos veterinarios</t>
  </si>
  <si>
    <t>Tintas, pinturas y diluyentes</t>
  </si>
  <si>
    <t>Otros productos químicos y conexos</t>
  </si>
  <si>
    <t>Productos pecuarios y otras especies</t>
  </si>
  <si>
    <t>Productos agroforestales</t>
  </si>
  <si>
    <t>Alimentos y bebidas</t>
  </si>
  <si>
    <t>Otros alimentos y productos agropecuarios</t>
  </si>
  <si>
    <t>Materiales y productos metálicos</t>
  </si>
  <si>
    <t>Materiales y productos minerales y asfálticos</t>
  </si>
  <si>
    <t>Madera y sus derivados</t>
  </si>
  <si>
    <t>Mater y prod eléctricos, telefónico y cómputo</t>
  </si>
  <si>
    <t>Materiales y productos de vidrio</t>
  </si>
  <si>
    <t>Materiales y productos de plástico</t>
  </si>
  <si>
    <t>Otros materiales y productos constru y manten</t>
  </si>
  <si>
    <t>Repuestos y accesorios</t>
  </si>
  <si>
    <t>Útiles y materiales de oficina y cómputo</t>
  </si>
  <si>
    <t>Útiles y materiales médicos, hospit y investi</t>
  </si>
  <si>
    <t>Textiles y vestuario</t>
  </si>
  <si>
    <t>Útiles y materiales de limpieza</t>
  </si>
  <si>
    <t>Útiles y materiales de resguardo y seguridad</t>
  </si>
  <si>
    <t>Útiles y materiales de cocina y comedor</t>
  </si>
  <si>
    <t>Otros útiles, materiales y suministros divers</t>
  </si>
  <si>
    <t>Dep propiedades, planta y equi explotados</t>
  </si>
  <si>
    <t>Depreciación de edificios</t>
  </si>
  <si>
    <t>Depreciac maquinaria y equipo p/producción</t>
  </si>
  <si>
    <t>Depreciac equipo transporte, tracción, elevación</t>
  </si>
  <si>
    <t>Depreciación de equipos de comunicación</t>
  </si>
  <si>
    <t>Depreciación de equipos y mobiliario de oficina</t>
  </si>
  <si>
    <t>Depreciación de equipos para computación</t>
  </si>
  <si>
    <t>Depreciac equipo sanitario, d/lab e investigación</t>
  </si>
  <si>
    <t>Depreciac equipo mobilia educa, deport y recreat</t>
  </si>
  <si>
    <t>Depreciac equipo de seg, orden, vigil y cont púb</t>
  </si>
  <si>
    <t>Depreciación de semovientes</t>
  </si>
  <si>
    <t>Depreciac maquinaria, equipo y mobiliar diverso</t>
  </si>
  <si>
    <t>Dep propiedades de inversión</t>
  </si>
  <si>
    <t>Dep activos biológicos no concesionados</t>
  </si>
  <si>
    <t>Dep bienes infraestructura y benef y uso públ</t>
  </si>
  <si>
    <t>Agotamiento recursos naturales en explotación</t>
  </si>
  <si>
    <t>Amortizaciones bienes intangibles no concesio</t>
  </si>
  <si>
    <t>Amortizaciones de software y programas</t>
  </si>
  <si>
    <t>Dep propiedades, planta y equipos explotados</t>
  </si>
  <si>
    <t>Dep activos biológicos concesionados</t>
  </si>
  <si>
    <t>Agotamiento recursos naturales concesionados</t>
  </si>
  <si>
    <t>Amortizaciones bienes intangibles concesionad</t>
  </si>
  <si>
    <t>Pérdidas deterioro y desvalorización bienes</t>
  </si>
  <si>
    <t>Deterioro y desvalorización bienes no concesi</t>
  </si>
  <si>
    <t>Bienes infraestructura y beneficio y usu públ</t>
  </si>
  <si>
    <t>Deterioro y desvalorización bienes concesiona</t>
  </si>
  <si>
    <t>Materiales y productos uso construcc y manten</t>
  </si>
  <si>
    <t>Deterioro y pérdidas de materias primas</t>
  </si>
  <si>
    <t>Deterioro y pérdidas de productos en proceso</t>
  </si>
  <si>
    <t>Deterioro y pérdidas de construcciones proces</t>
  </si>
  <si>
    <t>Deterioro de títulos a costo amortizado</t>
  </si>
  <si>
    <t>Deterioro de otras inversiones financieras</t>
  </si>
  <si>
    <t>Deterioro por impuestos a cobrar</t>
  </si>
  <si>
    <t>Deterioro por contribuciones sociales cobrar</t>
  </si>
  <si>
    <t>Deterioro por ventas a cobrar</t>
  </si>
  <si>
    <t>Deterioro por servicios y derechos cobrar</t>
  </si>
  <si>
    <t>Deterioro por ingresos de la propiedad cobrar</t>
  </si>
  <si>
    <t>Deterioro por préstamos</t>
  </si>
  <si>
    <t>Deterioro por documentos a cobrar</t>
  </si>
  <si>
    <t>Deterioro por anticipos</t>
  </si>
  <si>
    <t>Deterioro por deudores por avales ejecutados</t>
  </si>
  <si>
    <t>Deterioro por cuentas cobrar gestión judicial</t>
  </si>
  <si>
    <t>Deterioro por otras cuentas a cobrar</t>
  </si>
  <si>
    <t>Litigios y demandas</t>
  </si>
  <si>
    <t>Provis litigios y demandas Penal</t>
  </si>
  <si>
    <t>Provis litigios y demandas Agrario/Ambiental</t>
  </si>
  <si>
    <t>Provis litigios y demandas Contencioso (DerP)</t>
  </si>
  <si>
    <t>Provis Litigios y demandas Ética Pública</t>
  </si>
  <si>
    <t>Provis Litigios y demandas Víctima(ÁreaPenal)</t>
  </si>
  <si>
    <t>provis litigios y demandas Estado Figura</t>
  </si>
  <si>
    <t>Provis litigios y demandas Defensa del Consum</t>
  </si>
  <si>
    <t>Provis litigios y demandas Procuraduría famil</t>
  </si>
  <si>
    <t>Reestructuración</t>
  </si>
  <si>
    <t>Cargos reestructuración administrativa</t>
  </si>
  <si>
    <t>Cargos reestructuración actividades o servici</t>
  </si>
  <si>
    <t>Cargos reestructuración otra naturaleza</t>
  </si>
  <si>
    <t>Beneficios a los empleados</t>
  </si>
  <si>
    <t>Cargos por ausencias remuneradas c/p</t>
  </si>
  <si>
    <t>Cargos por décimo tercer mes c/p</t>
  </si>
  <si>
    <t>Cargos por beneficios por terminación c/p</t>
  </si>
  <si>
    <t>Cargos por otros beneficios a empleados c/p</t>
  </si>
  <si>
    <t>Provisiones litigios y demandas internacional</t>
  </si>
  <si>
    <t>Provis litigios y demandas Países extranjeros</t>
  </si>
  <si>
    <t>Provis litigios y demandas Organismos Interna</t>
  </si>
  <si>
    <t>Provis litigios y demandas Privados</t>
  </si>
  <si>
    <t>Provis litigios y demandas Personas físicas</t>
  </si>
  <si>
    <t>Deudas de provisiones y reservas técnicas</t>
  </si>
  <si>
    <t>Gasto por litigios y demandas Nacionales</t>
  </si>
  <si>
    <t>Gasto por litigios y demandas Internacionales</t>
  </si>
  <si>
    <t>Otras provisiones y reservas técnicas</t>
  </si>
  <si>
    <t>Cargos por otras provisiones varias</t>
  </si>
  <si>
    <t>Cargos por reservas técnicas de seguros</t>
  </si>
  <si>
    <t>Cargos por otras reservas técnicas</t>
  </si>
  <si>
    <t>Intereses sobre títulos y valores deuda públi</t>
  </si>
  <si>
    <t>Int indexaciones títulos y valores deuda inte</t>
  </si>
  <si>
    <t>Int sobre títulos y valores deuda públi exter</t>
  </si>
  <si>
    <t>Int sobre préstamos del sector privado</t>
  </si>
  <si>
    <t>Int sobre préstamos del sector público</t>
  </si>
  <si>
    <t>Int sobre préstamos del sector externo</t>
  </si>
  <si>
    <t>Int sobre deudas asumidas sector privado inte</t>
  </si>
  <si>
    <t>Int sobre deudas asumidas sector público inte</t>
  </si>
  <si>
    <t>Intereses sobre letras de Tesorería</t>
  </si>
  <si>
    <t>Intereses sobre títulos de Tesorería</t>
  </si>
  <si>
    <t>Intereses sobre pagarés de Tesorería</t>
  </si>
  <si>
    <t>Intereses sobre otro endeudamiento de Tesorer</t>
  </si>
  <si>
    <t>Intereses arrendamientos financieros pagar</t>
  </si>
  <si>
    <t>Intereses por beneficios empleados a pagar</t>
  </si>
  <si>
    <t>Intereses por deudas fiscales</t>
  </si>
  <si>
    <t>Por adquisición de inventarios</t>
  </si>
  <si>
    <t>Por adquisición bienes distintos inventarios</t>
  </si>
  <si>
    <t>Por obras de bienes en proceso de producción</t>
  </si>
  <si>
    <t>Por adquisición de servicios</t>
  </si>
  <si>
    <t>Documentos a pagar al exterior</t>
  </si>
  <si>
    <t>Otros documentos internos a pagar</t>
  </si>
  <si>
    <t>Sector público interno por avales ejecutados</t>
  </si>
  <si>
    <t>Sector externo por avales ejecutados</t>
  </si>
  <si>
    <t>Intereses por otros pasivos</t>
  </si>
  <si>
    <t>Costo de venta de materias primas</t>
  </si>
  <si>
    <t>Costo de venta de productos terminados</t>
  </si>
  <si>
    <t>Costo servicios de transporte</t>
  </si>
  <si>
    <t>Costo servicios telecomunicaciones y correos</t>
  </si>
  <si>
    <t>Costo servicios financieros y de seguros</t>
  </si>
  <si>
    <t>Costo servicios comunitarios</t>
  </si>
  <si>
    <t>Costo otras ventas de servicios</t>
  </si>
  <si>
    <t>Resultados negativos ventas de inversiones</t>
  </si>
  <si>
    <t>Inversiones patrimoniales-Método de partición</t>
  </si>
  <si>
    <t>Otras inversiones</t>
  </si>
  <si>
    <t>Ventas de títulos y valores al costo</t>
  </si>
  <si>
    <t>Ventas de inversiones varias</t>
  </si>
  <si>
    <t>Resultados negativos ventas intercambio biene</t>
  </si>
  <si>
    <t>Ventas construcciones terminadas de edificios</t>
  </si>
  <si>
    <t>Ventas de tierras y terrenos</t>
  </si>
  <si>
    <t>Ventas de edificios</t>
  </si>
  <si>
    <t>Ventas maquinaria y equipos para la producció</t>
  </si>
  <si>
    <t>Ventas equipos transporte, tracción y elevaci</t>
  </si>
  <si>
    <t>Ventas de equipos de comunicación</t>
  </si>
  <si>
    <t>Ventas de equipos y mobiliario de oficina</t>
  </si>
  <si>
    <t>Ventas de equipos para computación</t>
  </si>
  <si>
    <t>Ventas equip sanitarios, laboratorio e invest</t>
  </si>
  <si>
    <t>Ventas equip y mobiliario educacional, deport</t>
  </si>
  <si>
    <t>Ventas equip de seguridad, orden, vigilancia</t>
  </si>
  <si>
    <t>Ventas de semovientes</t>
  </si>
  <si>
    <t>Ventas de maquinarias, equipos y mobiliarios</t>
  </si>
  <si>
    <t>Ventas de plantas y árboles</t>
  </si>
  <si>
    <t>Ventas de patentes y marcas registradas</t>
  </si>
  <si>
    <t>Ventas de derechos de autor</t>
  </si>
  <si>
    <t>Ventas de software y programas</t>
  </si>
  <si>
    <t>Ventas de otros bienes intangibles</t>
  </si>
  <si>
    <t>Arrendamientos financieros</t>
  </si>
  <si>
    <t>Intercambio de tierras y terrenos</t>
  </si>
  <si>
    <t>Equipos sanitarios, laboratorio e investigión</t>
  </si>
  <si>
    <t>Equi de seguridad, orden, vigilancia y contro</t>
  </si>
  <si>
    <t>Resultados negativos por intercambio bienes</t>
  </si>
  <si>
    <t>Resultados negativos por intercambio bien</t>
  </si>
  <si>
    <t>Resultados negativos por intercambio de Infra</t>
  </si>
  <si>
    <t>Transferencias corrientes sec privado interno</t>
  </si>
  <si>
    <t>Personas</t>
  </si>
  <si>
    <t>Subsidios</t>
  </si>
  <si>
    <t>Transferencias corrientes sec público interno</t>
  </si>
  <si>
    <t>Transferencias corrientes sec externo</t>
  </si>
  <si>
    <t>Organismos internacionales</t>
  </si>
  <si>
    <t>Transferen corrientes a organismos internacionales</t>
  </si>
  <si>
    <t>Transferencias de capital sec privado interno</t>
  </si>
  <si>
    <t>Entidades del sector privado interno</t>
  </si>
  <si>
    <t>Transferencias de capital sec público interno</t>
  </si>
  <si>
    <t>Transferencias de capital al Gobierno Central</t>
  </si>
  <si>
    <t>Transferencias de capital Órganos Desconcent</t>
  </si>
  <si>
    <t>Transf capital Instit Descentraliz no Empres</t>
  </si>
  <si>
    <t>Transferencias de capital a Gobiernos Locales</t>
  </si>
  <si>
    <t>Transf de capital Empresas Públicas no Financ</t>
  </si>
  <si>
    <t>Transf capital Instituciones Públicas Financ</t>
  </si>
  <si>
    <t>Trasnf Gastos por ejecucion de PPTO Poderes</t>
  </si>
  <si>
    <t>Transf de capital a otras Inst de Gobiernos L</t>
  </si>
  <si>
    <t>Transferencias de capital sec externo</t>
  </si>
  <si>
    <t>Resultados negat tenencia y expos inflación</t>
  </si>
  <si>
    <t>Inversiones</t>
  </si>
  <si>
    <t>Cuentas a cobrar</t>
  </si>
  <si>
    <t>Documentos cobrar gestión judicial nacionales</t>
  </si>
  <si>
    <t>Documentos cobrar gestión judicial internacio</t>
  </si>
  <si>
    <t>Deudas</t>
  </si>
  <si>
    <t>Dif cambio neg por arrendamiento financier a pagar</t>
  </si>
  <si>
    <t>Endeudamiento público</t>
  </si>
  <si>
    <t>Deudas por litigios y demandas nacionales</t>
  </si>
  <si>
    <t>Deudas por litigios y demandas internacionale</t>
  </si>
  <si>
    <t>Provisiones por litigios y demandas nacionale</t>
  </si>
  <si>
    <t>Provisiones por litigios y demandas internaci</t>
  </si>
  <si>
    <t>Otros pasivos</t>
  </si>
  <si>
    <t>Resultados negativos tenencia activos no derv</t>
  </si>
  <si>
    <t>Variación val razon equivalentes efectivo</t>
  </si>
  <si>
    <t>Variación val razon títulos y valores</t>
  </si>
  <si>
    <t>Variación val razon documentos a cobrar</t>
  </si>
  <si>
    <t>Variación val razon otras cuentas a cobrar</t>
  </si>
  <si>
    <t>Resultados negativos tenencia otros activos</t>
  </si>
  <si>
    <t>Result negativos tenencia pasivos no derv</t>
  </si>
  <si>
    <t>Variación valor razonable endeudamiento públ</t>
  </si>
  <si>
    <t>Resultados negativos tenencia otros pasivos</t>
  </si>
  <si>
    <t>Result negativos tenencia instrume finan deri</t>
  </si>
  <si>
    <t>Derivados del sector privado interno</t>
  </si>
  <si>
    <t>Derivados del sector público interno</t>
  </si>
  <si>
    <t>Derivados del sector externo</t>
  </si>
  <si>
    <t>Resultado negativo por exposición inflación</t>
  </si>
  <si>
    <t>Inflación de activos financieros</t>
  </si>
  <si>
    <t>Inflación de pasivos</t>
  </si>
  <si>
    <t>Resultados negat inver patr y part inter min</t>
  </si>
  <si>
    <t>Resultados negativos inver patrimoniales</t>
  </si>
  <si>
    <t>Participación int minoritarios result net pos</t>
  </si>
  <si>
    <t>otras Instituciones de Gobiernos Locales</t>
  </si>
  <si>
    <t>Multas por impuestos</t>
  </si>
  <si>
    <t>Recargos moratorios por impuestos</t>
  </si>
  <si>
    <t>Ingresos, utilidades y ganancias de capital</t>
  </si>
  <si>
    <t>Propiedad</t>
  </si>
  <si>
    <t>Bienes y servicios</t>
  </si>
  <si>
    <t>Comercio exterior y transacciones internacion</t>
  </si>
  <si>
    <t>Devoluciones de otros impuestos</t>
  </si>
  <si>
    <t>Gastos confidenciales</t>
  </si>
  <si>
    <t>Descuentos y comisiones otorgadas</t>
  </si>
  <si>
    <t>Reintegros al sector privado</t>
  </si>
  <si>
    <t>Faltante de fondos</t>
  </si>
  <si>
    <t>Faltantes y otros result negativos obje valor</t>
  </si>
  <si>
    <t>Result negativos operaciones discontinuadas</t>
  </si>
  <si>
    <t>Result negativos perdida recuperación ejer an</t>
  </si>
  <si>
    <t>Otros resultados negativos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</si>
</sst>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 Narrow"/>
      <family val="2"/>
    </font>
    <font>
      <b/>
      <sz val="14"/>
      <name val="Arial Narrow"/>
      <family val="2"/>
    </font>
    <font>
      <sz val="11"/>
      <color theme="1"/>
      <name val="Arial Narrow"/>
      <family val="2"/>
    </font>
    <font>
      <b/>
      <u/>
      <sz val="14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1"/>
      <name val="Arial Narrow"/>
      <family val="2"/>
    </font>
    <font>
      <sz val="12"/>
      <color theme="0"/>
      <name val="Arial Narrow"/>
      <family val="2"/>
    </font>
    <font>
      <sz val="11"/>
      <color theme="0"/>
      <name val="Arial Narrow"/>
      <family val="2"/>
    </font>
    <font>
      <b/>
      <sz val="10"/>
      <color theme="0"/>
      <name val="Arial Narrow"/>
      <family val="2"/>
    </font>
    <font>
      <b/>
      <sz val="12"/>
      <name val="Arial Narrow"/>
      <family val="2"/>
    </font>
    <font>
      <b/>
      <i/>
      <sz val="11"/>
      <name val="Arial Narrow"/>
      <family val="2"/>
    </font>
    <font>
      <b/>
      <sz val="12"/>
      <color theme="0"/>
      <name val="Arial Narrow"/>
      <family val="2"/>
    </font>
    <font>
      <b/>
      <sz val="11"/>
      <name val="Arial Narrow"/>
      <family val="2"/>
    </font>
    <font>
      <i/>
      <sz val="11"/>
      <name val="Arial Narrow"/>
      <family val="2"/>
    </font>
    <font>
      <b/>
      <sz val="11"/>
      <color theme="0"/>
      <name val="Arial Narrow"/>
      <family val="2"/>
    </font>
    <font>
      <i/>
      <sz val="10"/>
      <name val="Arial Narrow"/>
      <family val="2"/>
    </font>
    <font>
      <sz val="10"/>
      <color theme="1"/>
      <name val="Arial Narrow"/>
      <family val="2"/>
    </font>
    <font>
      <sz val="10"/>
      <color theme="0"/>
      <name val="Arial Narrow"/>
      <family val="2"/>
    </font>
    <font>
      <sz val="10"/>
      <name val="Arial"/>
      <family val="2"/>
    </font>
    <font>
      <sz val="12"/>
      <color rgb="FF5F5E5E"/>
      <name val="Arial Narrow"/>
      <family val="2"/>
    </font>
    <font>
      <u/>
      <sz val="10"/>
      <name val="Arial Narrow"/>
      <family val="2"/>
    </font>
    <font>
      <b/>
      <i/>
      <sz val="10"/>
      <name val="Arial Narrow"/>
      <family val="2"/>
    </font>
    <font>
      <sz val="12"/>
      <color theme="1"/>
      <name val="Arial Narrow"/>
      <family val="2"/>
    </font>
    <font>
      <b/>
      <vertAlign val="superscript"/>
      <sz val="10"/>
      <name val="Arial Narrow"/>
      <family val="2"/>
    </font>
    <font>
      <b/>
      <u/>
      <sz val="10"/>
      <color theme="0"/>
      <name val="Arial Narrow"/>
      <family val="2"/>
    </font>
    <font>
      <b/>
      <i/>
      <u/>
      <sz val="12"/>
      <name val="Arial Narrow"/>
      <family val="2"/>
    </font>
    <font>
      <b/>
      <sz val="10"/>
      <color theme="3" tint="-0.249977111117893"/>
      <name val="Arial Narrow"/>
      <family val="2"/>
    </font>
    <font>
      <b/>
      <u/>
      <sz val="10"/>
      <name val="Arial Narrow"/>
      <family val="2"/>
    </font>
    <font>
      <b/>
      <u/>
      <sz val="12"/>
      <color theme="0"/>
      <name val="Arial Narrow"/>
      <family val="2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26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rgb="FFFFFF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499984740745262"/>
        <bgColor indexed="31"/>
      </patternFill>
    </fill>
    <fill>
      <patternFill patternType="solid">
        <fgColor rgb="FF6400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249977111117893"/>
        <bgColor indexed="31"/>
      </patternFill>
    </fill>
    <fill>
      <patternFill patternType="solid">
        <fgColor theme="4" tint="-0.249977111117893"/>
        <bgColor indexed="31"/>
      </patternFill>
    </fill>
    <fill>
      <patternFill patternType="solid">
        <fgColor theme="3" tint="-0.249977111117893"/>
        <bgColor indexed="23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rgb="FFF1F5F9"/>
        <bgColor indexed="64"/>
      </patternFill>
    </fill>
    <fill>
      <patternFill patternType="solid">
        <fgColor rgb="FFE2EAF2"/>
        <bgColor indexed="64"/>
      </patternFill>
    </fill>
    <fill>
      <patternFill patternType="solid">
        <fgColor rgb="FFC3D4E7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3" tint="-0.49998474074526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2" fillId="0" borderId="0"/>
  </cellStyleXfs>
  <cellXfs count="29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3" fillId="0" borderId="9" xfId="0" applyFont="1" applyFill="1" applyBorder="1" applyAlignment="1" applyProtection="1">
      <alignment vertical="center"/>
      <protection hidden="1"/>
    </xf>
    <xf numFmtId="4" fontId="14" fillId="0" borderId="10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 wrapText="1"/>
    </xf>
    <xf numFmtId="0" fontId="10" fillId="9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16" fillId="10" borderId="11" xfId="0" applyNumberFormat="1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center" vertical="center"/>
    </xf>
    <xf numFmtId="4" fontId="9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" fontId="16" fillId="0" borderId="11" xfId="0" applyNumberFormat="1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vertical="center"/>
    </xf>
    <xf numFmtId="4" fontId="17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 wrapText="1"/>
    </xf>
    <xf numFmtId="4" fontId="16" fillId="10" borderId="11" xfId="0" applyNumberFormat="1" applyFont="1" applyFill="1" applyBorder="1" applyAlignment="1">
      <alignment horizontal="center" vertical="center"/>
    </xf>
    <xf numFmtId="4" fontId="8" fillId="6" borderId="0" xfId="0" applyNumberFormat="1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left" vertical="center" wrapText="1"/>
    </xf>
    <xf numFmtId="4" fontId="12" fillId="6" borderId="11" xfId="0" applyNumberFormat="1" applyFont="1" applyFill="1" applyBorder="1" applyAlignment="1">
      <alignment horizontal="center" vertical="center" wrapText="1"/>
    </xf>
    <xf numFmtId="0" fontId="18" fillId="8" borderId="11" xfId="0" applyFont="1" applyFill="1" applyBorder="1" applyAlignment="1">
      <alignment horizontal="center" vertical="center"/>
    </xf>
    <xf numFmtId="0" fontId="15" fillId="8" borderId="0" xfId="0" applyFont="1" applyFill="1" applyAlignment="1">
      <alignment vertical="center"/>
    </xf>
    <xf numFmtId="4" fontId="14" fillId="8" borderId="0" xfId="0" applyNumberFormat="1" applyFont="1" applyFill="1" applyAlignment="1">
      <alignment horizontal="center" vertical="center"/>
    </xf>
    <xf numFmtId="4" fontId="12" fillId="8" borderId="1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4" fillId="0" borderId="0" xfId="0" applyFont="1" applyFill="1" applyBorder="1" applyAlignment="1" applyProtection="1">
      <alignment vertical="center"/>
    </xf>
    <xf numFmtId="0" fontId="5" fillId="0" borderId="0" xfId="0" applyFont="1"/>
    <xf numFmtId="0" fontId="4" fillId="0" borderId="0" xfId="5" applyFont="1" applyBorder="1" applyAlignment="1">
      <alignment wrapText="1"/>
    </xf>
    <xf numFmtId="0" fontId="4" fillId="0" borderId="0" xfId="0" applyFont="1" applyBorder="1" applyAlignment="1" applyProtection="1">
      <alignment vertical="center" wrapText="1"/>
    </xf>
    <xf numFmtId="0" fontId="23" fillId="0" borderId="0" xfId="0" applyFont="1"/>
    <xf numFmtId="0" fontId="9" fillId="6" borderId="9" xfId="5" applyFont="1" applyFill="1" applyBorder="1"/>
    <xf numFmtId="0" fontId="11" fillId="6" borderId="12" xfId="5" applyFont="1" applyFill="1" applyBorder="1"/>
    <xf numFmtId="0" fontId="11" fillId="6" borderId="11" xfId="5" applyFont="1" applyFill="1" applyBorder="1" applyAlignment="1">
      <alignment horizontal="center" vertical="center"/>
    </xf>
    <xf numFmtId="0" fontId="18" fillId="11" borderId="11" xfId="5" applyFont="1" applyFill="1" applyBorder="1" applyAlignment="1">
      <alignment vertical="center"/>
    </xf>
    <xf numFmtId="0" fontId="21" fillId="11" borderId="11" xfId="5" applyFont="1" applyFill="1" applyBorder="1" applyAlignment="1">
      <alignment vertical="center"/>
    </xf>
    <xf numFmtId="0" fontId="7" fillId="11" borderId="12" xfId="5" applyFont="1" applyFill="1" applyBorder="1" applyAlignment="1">
      <alignment horizontal="center" vertical="center"/>
    </xf>
    <xf numFmtId="0" fontId="8" fillId="11" borderId="12" xfId="5" applyFont="1" applyFill="1" applyBorder="1" applyAlignment="1">
      <alignment horizontal="center" vertical="center"/>
    </xf>
    <xf numFmtId="0" fontId="8" fillId="11" borderId="10" xfId="5" applyFont="1" applyFill="1" applyBorder="1" applyAlignment="1">
      <alignment horizontal="center" vertical="center"/>
    </xf>
    <xf numFmtId="0" fontId="18" fillId="12" borderId="11" xfId="5" applyFont="1" applyFill="1" applyBorder="1"/>
    <xf numFmtId="0" fontId="21" fillId="12" borderId="11" xfId="5" applyFont="1" applyFill="1" applyBorder="1"/>
    <xf numFmtId="0" fontId="12" fillId="12" borderId="11" xfId="5" applyFont="1" applyFill="1" applyBorder="1" applyAlignment="1">
      <alignment horizontal="center"/>
    </xf>
    <xf numFmtId="4" fontId="12" fillId="12" borderId="11" xfId="5" applyNumberFormat="1" applyFont="1" applyFill="1" applyBorder="1" applyAlignment="1">
      <alignment horizontal="center"/>
    </xf>
    <xf numFmtId="0" fontId="24" fillId="0" borderId="3" xfId="5" applyFont="1" applyBorder="1"/>
    <xf numFmtId="0" fontId="7" fillId="0" borderId="11" xfId="5" applyFont="1" applyBorder="1"/>
    <xf numFmtId="0" fontId="8" fillId="0" borderId="11" xfId="5" applyFont="1" applyBorder="1" applyAlignment="1">
      <alignment horizontal="center"/>
    </xf>
    <xf numFmtId="4" fontId="7" fillId="0" borderId="11" xfId="5" applyNumberFormat="1" applyFont="1" applyFill="1" applyBorder="1" applyAlignment="1" applyProtection="1">
      <alignment horizontal="center"/>
    </xf>
    <xf numFmtId="0" fontId="24" fillId="0" borderId="5" xfId="5" applyFont="1" applyBorder="1"/>
    <xf numFmtId="0" fontId="7" fillId="0" borderId="11" xfId="5" applyFont="1" applyFill="1" applyBorder="1" applyAlignment="1" applyProtection="1">
      <alignment wrapText="1"/>
    </xf>
    <xf numFmtId="0" fontId="8" fillId="0" borderId="11" xfId="5" applyFont="1" applyFill="1" applyBorder="1" applyAlignment="1" applyProtection="1">
      <alignment horizontal="center" wrapText="1"/>
    </xf>
    <xf numFmtId="0" fontId="14" fillId="0" borderId="5" xfId="5" applyFont="1" applyBorder="1"/>
    <xf numFmtId="0" fontId="7" fillId="0" borderId="11" xfId="5" applyFont="1" applyFill="1" applyBorder="1"/>
    <xf numFmtId="0" fontId="8" fillId="0" borderId="11" xfId="5" applyFont="1" applyFill="1" applyBorder="1" applyAlignment="1">
      <alignment horizontal="center"/>
    </xf>
    <xf numFmtId="0" fontId="24" fillId="0" borderId="5" xfId="5" applyFont="1" applyBorder="1" applyAlignment="1"/>
    <xf numFmtId="0" fontId="7" fillId="0" borderId="11" xfId="5" applyFont="1" applyFill="1" applyBorder="1" applyAlignment="1"/>
    <xf numFmtId="0" fontId="14" fillId="0" borderId="6" xfId="5" applyFont="1" applyBorder="1"/>
    <xf numFmtId="0" fontId="7" fillId="0" borderId="3" xfId="5" applyFont="1" applyBorder="1"/>
    <xf numFmtId="0" fontId="7" fillId="0" borderId="5" xfId="5" applyFont="1" applyBorder="1"/>
    <xf numFmtId="0" fontId="7" fillId="0" borderId="11" xfId="5" applyFont="1" applyFill="1" applyBorder="1" applyAlignment="1">
      <alignment horizontal="center"/>
    </xf>
    <xf numFmtId="0" fontId="7" fillId="0" borderId="6" xfId="5" applyFont="1" applyBorder="1"/>
    <xf numFmtId="0" fontId="18" fillId="13" borderId="11" xfId="5" applyFont="1" applyFill="1" applyBorder="1" applyAlignment="1">
      <alignment vertical="center"/>
    </xf>
    <xf numFmtId="0" fontId="21" fillId="13" borderId="11" xfId="5" applyFont="1" applyFill="1" applyBorder="1" applyAlignment="1">
      <alignment vertical="center"/>
    </xf>
    <xf numFmtId="0" fontId="21" fillId="9" borderId="11" xfId="5" applyFont="1" applyFill="1" applyBorder="1" applyAlignment="1">
      <alignment horizontal="center"/>
    </xf>
    <xf numFmtId="4" fontId="12" fillId="9" borderId="11" xfId="5" applyNumberFormat="1" applyFont="1" applyFill="1" applyBorder="1" applyAlignment="1" applyProtection="1">
      <alignment horizontal="center"/>
    </xf>
    <xf numFmtId="0" fontId="14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horizontal="center" vertical="center"/>
    </xf>
    <xf numFmtId="4" fontId="8" fillId="0" borderId="0" xfId="5" applyNumberFormat="1" applyFont="1" applyFill="1" applyBorder="1" applyAlignment="1">
      <alignment horizontal="center" vertical="center"/>
    </xf>
    <xf numFmtId="0" fontId="7" fillId="11" borderId="11" xfId="5" applyFont="1" applyFill="1" applyBorder="1" applyAlignment="1">
      <alignment horizontal="center" vertical="center"/>
    </xf>
    <xf numFmtId="0" fontId="8" fillId="11" borderId="11" xfId="5" applyFont="1" applyFill="1" applyBorder="1" applyAlignment="1">
      <alignment horizontal="center" vertical="center"/>
    </xf>
    <xf numFmtId="0" fontId="25" fillId="0" borderId="5" xfId="5" applyFont="1" applyBorder="1"/>
    <xf numFmtId="0" fontId="8" fillId="0" borderId="0" xfId="5" applyFont="1" applyFill="1" applyBorder="1" applyAlignment="1">
      <alignment horizontal="center" vertical="center"/>
    </xf>
    <xf numFmtId="0" fontId="7" fillId="0" borderId="0" xfId="5" applyFont="1" applyBorder="1"/>
    <xf numFmtId="0" fontId="7" fillId="0" borderId="0" xfId="5" applyFont="1" applyBorder="1" applyAlignment="1">
      <alignment horizontal="center"/>
    </xf>
    <xf numFmtId="4" fontId="8" fillId="0" borderId="0" xfId="5" applyNumberFormat="1" applyFont="1" applyBorder="1" applyAlignment="1">
      <alignment horizontal="center"/>
    </xf>
    <xf numFmtId="0" fontId="18" fillId="14" borderId="11" xfId="5" applyFont="1" applyFill="1" applyBorder="1" applyAlignment="1">
      <alignment vertical="center"/>
    </xf>
    <xf numFmtId="0" fontId="21" fillId="14" borderId="11" xfId="5" applyFont="1" applyFill="1" applyBorder="1" applyAlignment="1">
      <alignment vertical="center"/>
    </xf>
    <xf numFmtId="0" fontId="21" fillId="12" borderId="11" xfId="5" applyFont="1" applyFill="1" applyBorder="1" applyAlignment="1">
      <alignment horizontal="center"/>
    </xf>
    <xf numFmtId="4" fontId="12" fillId="12" borderId="11" xfId="5" applyNumberFormat="1" applyFont="1" applyFill="1" applyBorder="1" applyAlignment="1" applyProtection="1">
      <alignment horizontal="center"/>
    </xf>
    <xf numFmtId="0" fontId="14" fillId="0" borderId="0" xfId="5" applyFont="1" applyFill="1" applyBorder="1" applyAlignment="1">
      <alignment horizontal="left" vertical="center" wrapText="1"/>
    </xf>
    <xf numFmtId="0" fontId="14" fillId="0" borderId="0" xfId="5" applyFont="1" applyFill="1" applyBorder="1" applyAlignment="1">
      <alignment horizontal="center" vertical="center" wrapText="1"/>
    </xf>
    <xf numFmtId="4" fontId="8" fillId="0" borderId="0" xfId="5" applyNumberFormat="1" applyFont="1" applyBorder="1" applyAlignment="1">
      <alignment horizontal="center" vertical="center"/>
    </xf>
    <xf numFmtId="0" fontId="14" fillId="0" borderId="11" xfId="5" applyFont="1" applyFill="1" applyBorder="1" applyAlignment="1">
      <alignment horizontal="center" vertical="center" wrapText="1"/>
    </xf>
    <xf numFmtId="4" fontId="8" fillId="0" borderId="11" xfId="5" applyNumberFormat="1" applyFont="1" applyFill="1" applyBorder="1" applyAlignment="1" applyProtection="1">
      <alignment horizontal="center"/>
    </xf>
    <xf numFmtId="0" fontId="16" fillId="0" borderId="0" xfId="5" applyFont="1" applyFill="1" applyBorder="1" applyAlignment="1"/>
    <xf numFmtId="0" fontId="7" fillId="0" borderId="0" xfId="5" applyFont="1" applyFill="1" applyBorder="1"/>
    <xf numFmtId="0" fontId="15" fillId="6" borderId="0" xfId="5" applyFont="1" applyFill="1" applyBorder="1" applyAlignment="1">
      <alignment vertical="center"/>
    </xf>
    <xf numFmtId="0" fontId="10" fillId="6" borderId="0" xfId="5" applyFont="1" applyFill="1" applyBorder="1" applyAlignment="1">
      <alignment vertical="center"/>
    </xf>
    <xf numFmtId="0" fontId="15" fillId="6" borderId="11" xfId="5" applyFont="1" applyFill="1" applyBorder="1" applyAlignment="1" applyProtection="1">
      <alignment horizontal="center" vertical="center"/>
    </xf>
    <xf numFmtId="4" fontId="15" fillId="6" borderId="11" xfId="5" applyNumberFormat="1" applyFont="1" applyFill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4" fontId="7" fillId="0" borderId="0" xfId="5" applyNumberFormat="1" applyFont="1" applyBorder="1"/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/>
    </xf>
    <xf numFmtId="0" fontId="12" fillId="15" borderId="13" xfId="0" applyFont="1" applyFill="1" applyBorder="1" applyAlignment="1">
      <alignment horizontal="left" vertical="center"/>
    </xf>
    <xf numFmtId="43" fontId="12" fillId="15" borderId="13" xfId="1" applyFont="1" applyFill="1" applyBorder="1" applyAlignment="1">
      <alignment horizontal="center" vertical="center"/>
    </xf>
    <xf numFmtId="0" fontId="12" fillId="14" borderId="13" xfId="0" applyFont="1" applyFill="1" applyBorder="1" applyAlignment="1">
      <alignment vertical="center"/>
    </xf>
    <xf numFmtId="43" fontId="12" fillId="14" borderId="13" xfId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top"/>
    </xf>
    <xf numFmtId="0" fontId="20" fillId="0" borderId="0" xfId="0" applyFont="1"/>
    <xf numFmtId="0" fontId="7" fillId="0" borderId="13" xfId="0" applyFont="1" applyBorder="1" applyAlignment="1">
      <alignment horizontal="left" vertical="top" indent="4"/>
    </xf>
    <xf numFmtId="0" fontId="8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indent="10"/>
    </xf>
    <xf numFmtId="0" fontId="7" fillId="0" borderId="15" xfId="0" applyFont="1" applyBorder="1" applyAlignment="1">
      <alignment horizontal="left" vertical="top" indent="10"/>
    </xf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0" fontId="8" fillId="0" borderId="0" xfId="0" applyFont="1" applyAlignment="1">
      <alignment horizontal="left" vertical="top" indent="10"/>
    </xf>
    <xf numFmtId="0" fontId="7" fillId="0" borderId="0" xfId="0" applyFont="1" applyAlignment="1">
      <alignment horizontal="left" vertical="top" indent="10"/>
    </xf>
    <xf numFmtId="0" fontId="25" fillId="0" borderId="0" xfId="0" applyFont="1" applyBorder="1" applyAlignment="1">
      <alignment horizontal="right"/>
    </xf>
    <xf numFmtId="0" fontId="2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0" fillId="0" borderId="7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8" fillId="16" borderId="11" xfId="0" applyFont="1" applyFill="1" applyBorder="1" applyAlignment="1">
      <alignment horizontal="center" vertical="center"/>
    </xf>
    <xf numFmtId="49" fontId="18" fillId="16" borderId="1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6" borderId="11" xfId="0" applyFont="1" applyFill="1" applyBorder="1" applyAlignment="1">
      <alignment horizontal="left" vertical="center"/>
    </xf>
    <xf numFmtId="0" fontId="12" fillId="6" borderId="11" xfId="0" applyFont="1" applyFill="1" applyBorder="1" applyAlignment="1">
      <alignment horizontal="left" vertical="center" wrapText="1"/>
    </xf>
    <xf numFmtId="49" fontId="20" fillId="6" borderId="11" xfId="0" applyNumberFormat="1" applyFont="1" applyFill="1" applyBorder="1" applyAlignment="1">
      <alignment horizontal="center" vertical="center"/>
    </xf>
    <xf numFmtId="4" fontId="7" fillId="6" borderId="11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0" fontId="8" fillId="9" borderId="11" xfId="0" applyFont="1" applyFill="1" applyBorder="1" applyAlignment="1">
      <alignment horizontal="left" vertical="center"/>
    </xf>
    <xf numFmtId="0" fontId="12" fillId="9" borderId="11" xfId="0" applyFont="1" applyFill="1" applyBorder="1" applyAlignment="1">
      <alignment horizontal="left" vertical="center" wrapText="1"/>
    </xf>
    <xf numFmtId="49" fontId="20" fillId="9" borderId="11" xfId="0" applyNumberFormat="1" applyFont="1" applyFill="1" applyBorder="1" applyAlignment="1">
      <alignment horizontal="center" vertical="center"/>
    </xf>
    <xf numFmtId="4" fontId="7" fillId="9" borderId="11" xfId="0" applyNumberFormat="1" applyFont="1" applyFill="1" applyBorder="1" applyAlignment="1">
      <alignment horizontal="center" vertical="center"/>
    </xf>
    <xf numFmtId="1" fontId="12" fillId="12" borderId="11" xfId="0" applyNumberFormat="1" applyFont="1" applyFill="1" applyBorder="1" applyAlignment="1">
      <alignment horizontal="left" vertical="center"/>
    </xf>
    <xf numFmtId="0" fontId="12" fillId="12" borderId="11" xfId="0" applyFont="1" applyFill="1" applyBorder="1" applyAlignment="1">
      <alignment vertical="center" wrapText="1"/>
    </xf>
    <xf numFmtId="49" fontId="21" fillId="12" borderId="11" xfId="0" applyNumberFormat="1" applyFont="1" applyFill="1" applyBorder="1" applyAlignment="1">
      <alignment horizontal="center" vertical="center"/>
    </xf>
    <xf numFmtId="4" fontId="21" fillId="12" borderId="11" xfId="0" applyNumberFormat="1" applyFont="1" applyFill="1" applyBorder="1" applyAlignment="1">
      <alignment horizontal="center" vertical="center"/>
    </xf>
    <xf numFmtId="1" fontId="20" fillId="0" borderId="11" xfId="0" applyNumberFormat="1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 wrapText="1"/>
    </xf>
    <xf numFmtId="49" fontId="20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left" vertical="center" wrapText="1"/>
    </xf>
    <xf numFmtId="0" fontId="20" fillId="9" borderId="11" xfId="0" applyFont="1" applyFill="1" applyBorder="1" applyAlignment="1">
      <alignment horizontal="left" vertical="center"/>
    </xf>
    <xf numFmtId="4" fontId="21" fillId="9" borderId="11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 wrapText="1"/>
    </xf>
    <xf numFmtId="49" fontId="20" fillId="0" borderId="12" xfId="0" applyNumberFormat="1" applyFont="1" applyFill="1" applyBorder="1" applyAlignment="1">
      <alignment horizontal="center" vertical="center"/>
    </xf>
    <xf numFmtId="4" fontId="7" fillId="0" borderId="12" xfId="0" applyNumberFormat="1" applyFont="1" applyFill="1" applyBorder="1" applyAlignment="1">
      <alignment horizontal="center" vertical="center"/>
    </xf>
    <xf numFmtId="0" fontId="21" fillId="9" borderId="11" xfId="0" applyFont="1" applyFill="1" applyBorder="1" applyAlignment="1">
      <alignment horizontal="left" vertical="center" wrapText="1"/>
    </xf>
    <xf numFmtId="0" fontId="20" fillId="6" borderId="11" xfId="0" applyFont="1" applyFill="1" applyBorder="1" applyAlignment="1">
      <alignment horizontal="left" vertical="center"/>
    </xf>
    <xf numFmtId="4" fontId="12" fillId="6" borderId="11" xfId="0" applyNumberFormat="1" applyFont="1" applyFill="1" applyBorder="1" applyAlignment="1">
      <alignment horizontal="center" vertical="center"/>
    </xf>
    <xf numFmtId="0" fontId="28" fillId="6" borderId="11" xfId="0" applyFont="1" applyFill="1" applyBorder="1" applyAlignment="1">
      <alignment horizontal="left" vertical="center"/>
    </xf>
    <xf numFmtId="49" fontId="21" fillId="6" borderId="11" xfId="0" applyNumberFormat="1" applyFont="1" applyFill="1" applyBorder="1" applyAlignment="1">
      <alignment horizontal="center" vertical="center"/>
    </xf>
    <xf numFmtId="4" fontId="21" fillId="6" borderId="11" xfId="0" applyNumberFormat="1" applyFont="1" applyFill="1" applyBorder="1" applyAlignment="1">
      <alignment horizontal="center" vertical="center"/>
    </xf>
    <xf numFmtId="0" fontId="12" fillId="9" borderId="11" xfId="0" applyFont="1" applyFill="1" applyBorder="1" applyAlignment="1">
      <alignment horizontal="left" vertical="center"/>
    </xf>
    <xf numFmtId="49" fontId="21" fillId="9" borderId="11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49" fontId="20" fillId="0" borderId="0" xfId="0" applyNumberFormat="1" applyFont="1" applyFill="1" applyAlignment="1">
      <alignment horizontal="center" vertical="center"/>
    </xf>
    <xf numFmtId="4" fontId="20" fillId="0" borderId="0" xfId="0" applyNumberFormat="1" applyFont="1" applyFill="1" applyAlignment="1">
      <alignment vertical="center"/>
    </xf>
    <xf numFmtId="0" fontId="21" fillId="17" borderId="0" xfId="0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8" fillId="0" borderId="7" xfId="0" applyFont="1" applyBorder="1" applyAlignment="1">
      <alignment vertical="center"/>
    </xf>
    <xf numFmtId="4" fontId="8" fillId="0" borderId="7" xfId="0" applyNumberFormat="1" applyFont="1" applyBorder="1" applyAlignment="1">
      <alignment vertical="center" wrapText="1" shrinkToFit="1"/>
    </xf>
    <xf numFmtId="0" fontId="15" fillId="16" borderId="11" xfId="0" applyFont="1" applyFill="1" applyBorder="1" applyAlignment="1">
      <alignment horizontal="center" vertical="center"/>
    </xf>
    <xf numFmtId="49" fontId="15" fillId="16" borderId="1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12" fillId="6" borderId="11" xfId="0" applyFont="1" applyFill="1" applyBorder="1" applyAlignment="1">
      <alignment horizontal="left" vertical="center"/>
    </xf>
    <xf numFmtId="4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0" fillId="0" borderId="11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" fontId="20" fillId="0" borderId="11" xfId="0" applyNumberFormat="1" applyFont="1" applyFill="1" applyBorder="1" applyAlignment="1">
      <alignment vertical="center"/>
    </xf>
    <xf numFmtId="0" fontId="21" fillId="6" borderId="11" xfId="0" applyFont="1" applyFill="1" applyBorder="1" applyAlignment="1">
      <alignment horizontal="left" vertical="center"/>
    </xf>
    <xf numFmtId="0" fontId="12" fillId="6" borderId="11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 wrapText="1"/>
    </xf>
    <xf numFmtId="0" fontId="20" fillId="0" borderId="11" xfId="0" applyFont="1" applyFill="1" applyBorder="1" applyAlignment="1">
      <alignment vertical="center"/>
    </xf>
    <xf numFmtId="0" fontId="20" fillId="16" borderId="11" xfId="0" applyFont="1" applyFill="1" applyBorder="1" applyAlignment="1">
      <alignment vertical="center"/>
    </xf>
    <xf numFmtId="0" fontId="12" fillId="16" borderId="11" xfId="0" applyFont="1" applyFill="1" applyBorder="1" applyAlignment="1">
      <alignment vertical="center" wrapText="1"/>
    </xf>
    <xf numFmtId="49" fontId="21" fillId="16" borderId="11" xfId="0" applyNumberFormat="1" applyFont="1" applyFill="1" applyBorder="1" applyAlignment="1">
      <alignment horizontal="center" vertical="center"/>
    </xf>
    <xf numFmtId="4" fontId="21" fillId="16" borderId="11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vertical="center"/>
    </xf>
    <xf numFmtId="0" fontId="12" fillId="6" borderId="11" xfId="0" applyFont="1" applyFill="1" applyBorder="1" applyAlignment="1">
      <alignment vertical="center"/>
    </xf>
    <xf numFmtId="0" fontId="28" fillId="6" borderId="9" xfId="0" applyFont="1" applyFill="1" applyBorder="1" applyAlignment="1">
      <alignment vertical="center" wrapText="1"/>
    </xf>
    <xf numFmtId="4" fontId="21" fillId="6" borderId="12" xfId="0" applyNumberFormat="1" applyFont="1" applyFill="1" applyBorder="1" applyAlignment="1">
      <alignment horizontal="right" vertical="center"/>
    </xf>
    <xf numFmtId="0" fontId="21" fillId="6" borderId="12" xfId="0" applyFont="1" applyFill="1" applyBorder="1" applyAlignment="1">
      <alignment horizontal="right" vertical="center"/>
    </xf>
    <xf numFmtId="0" fontId="21" fillId="6" borderId="12" xfId="0" applyFont="1" applyFill="1" applyBorder="1" applyAlignment="1">
      <alignment horizontal="center" vertical="center"/>
    </xf>
    <xf numFmtId="0" fontId="21" fillId="6" borderId="10" xfId="0" applyFont="1" applyFill="1" applyBorder="1" applyAlignment="1">
      <alignment horizontal="center" vertical="center"/>
    </xf>
    <xf numFmtId="0" fontId="21" fillId="17" borderId="0" xfId="0" applyFont="1" applyFill="1" applyAlignment="1">
      <alignment horizontal="right" vertical="center"/>
    </xf>
    <xf numFmtId="0" fontId="12" fillId="16" borderId="11" xfId="0" applyFont="1" applyFill="1" applyBorder="1" applyAlignment="1">
      <alignment vertical="center"/>
    </xf>
    <xf numFmtId="0" fontId="28" fillId="16" borderId="11" xfId="0" applyFont="1" applyFill="1" applyBorder="1" applyAlignment="1">
      <alignment vertical="center" wrapText="1"/>
    </xf>
    <xf numFmtId="4" fontId="28" fillId="16" borderId="11" xfId="0" applyNumberFormat="1" applyFont="1" applyFill="1" applyBorder="1" applyAlignment="1">
      <alignment horizontal="right" vertical="center"/>
    </xf>
    <xf numFmtId="4" fontId="28" fillId="16" borderId="1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30" fillId="0" borderId="11" xfId="0" applyFont="1" applyFill="1" applyBorder="1" applyAlignment="1">
      <alignment vertical="center"/>
    </xf>
    <xf numFmtId="4" fontId="7" fillId="0" borderId="11" xfId="1" applyNumberFormat="1" applyFont="1" applyFill="1" applyBorder="1" applyAlignment="1">
      <alignment horizontal="right" vertical="center"/>
    </xf>
    <xf numFmtId="4" fontId="7" fillId="0" borderId="11" xfId="1" applyNumberFormat="1" applyFont="1" applyFill="1" applyBorder="1" applyAlignment="1">
      <alignment horizontal="center" vertical="center"/>
    </xf>
    <xf numFmtId="4" fontId="7" fillId="19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right" vertical="center"/>
    </xf>
    <xf numFmtId="4" fontId="7" fillId="20" borderId="11" xfId="4" applyNumberFormat="1" applyFont="1" applyFill="1" applyBorder="1" applyAlignment="1">
      <alignment horizontal="center" vertical="center"/>
    </xf>
    <xf numFmtId="4" fontId="7" fillId="21" borderId="11" xfId="4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/>
    </xf>
    <xf numFmtId="0" fontId="31" fillId="0" borderId="11" xfId="0" applyFont="1" applyFill="1" applyBorder="1" applyAlignment="1">
      <alignment vertical="center" wrapText="1"/>
    </xf>
    <xf numFmtId="4" fontId="15" fillId="22" borderId="11" xfId="1" applyNumberFormat="1" applyFont="1" applyFill="1" applyBorder="1" applyAlignment="1">
      <alignment horizontal="right" vertical="center"/>
    </xf>
    <xf numFmtId="4" fontId="15" fillId="22" borderId="11" xfId="1" applyNumberFormat="1" applyFont="1" applyFill="1" applyBorder="1" applyAlignment="1">
      <alignment horizontal="center" vertical="center"/>
    </xf>
    <xf numFmtId="4" fontId="13" fillId="0" borderId="0" xfId="1" applyNumberFormat="1" applyFont="1" applyFill="1" applyBorder="1" applyAlignment="1">
      <alignment horizontal="right" vertical="center"/>
    </xf>
    <xf numFmtId="0" fontId="30" fillId="17" borderId="9" xfId="0" applyFont="1" applyFill="1" applyBorder="1" applyAlignment="1">
      <alignment vertical="center"/>
    </xf>
    <xf numFmtId="0" fontId="7" fillId="17" borderId="12" xfId="0" applyFont="1" applyFill="1" applyBorder="1" applyAlignment="1">
      <alignment vertical="center" wrapText="1"/>
    </xf>
    <xf numFmtId="4" fontId="7" fillId="17" borderId="12" xfId="1" applyNumberFormat="1" applyFont="1" applyFill="1" applyBorder="1" applyAlignment="1">
      <alignment horizontal="right" vertical="center"/>
    </xf>
    <xf numFmtId="4" fontId="7" fillId="17" borderId="12" xfId="1" applyNumberFormat="1" applyFont="1" applyFill="1" applyBorder="1" applyAlignment="1">
      <alignment horizontal="center" vertical="center"/>
    </xf>
    <xf numFmtId="4" fontId="21" fillId="17" borderId="12" xfId="4" applyNumberFormat="1" applyFont="1" applyFill="1" applyBorder="1" applyAlignment="1">
      <alignment horizontal="center" vertical="center"/>
    </xf>
    <xf numFmtId="4" fontId="15" fillId="23" borderId="11" xfId="1" applyNumberFormat="1" applyFont="1" applyFill="1" applyBorder="1" applyAlignment="1">
      <alignment horizontal="right" vertical="center"/>
    </xf>
    <xf numFmtId="4" fontId="15" fillId="23" borderId="11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22" fillId="24" borderId="11" xfId="0" applyFont="1" applyFill="1" applyBorder="1"/>
    <xf numFmtId="0" fontId="22" fillId="0" borderId="0" xfId="0" applyFont="1"/>
    <xf numFmtId="0" fontId="22" fillId="0" borderId="0" xfId="0" applyNumberFormat="1" applyFont="1"/>
    <xf numFmtId="4" fontId="22" fillId="0" borderId="0" xfId="0" applyNumberFormat="1" applyFont="1" applyAlignment="1">
      <alignment horizontal="right"/>
    </xf>
    <xf numFmtId="4" fontId="22" fillId="25" borderId="0" xfId="0" applyNumberFormat="1" applyFont="1" applyFill="1" applyAlignment="1">
      <alignment horizontal="right"/>
    </xf>
    <xf numFmtId="4" fontId="22" fillId="0" borderId="0" xfId="0" applyNumberFormat="1" applyFont="1"/>
    <xf numFmtId="0" fontId="4" fillId="5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11" fillId="9" borderId="11" xfId="2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left" vertical="center" wrapText="1"/>
    </xf>
    <xf numFmtId="0" fontId="32" fillId="6" borderId="1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11" fillId="9" borderId="11" xfId="3" applyFont="1" applyFill="1" applyBorder="1" applyAlignment="1">
      <alignment horizontal="center" vertical="center" wrapText="1"/>
    </xf>
    <xf numFmtId="0" fontId="11" fillId="18" borderId="11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11" fillId="9" borderId="11" xfId="0" applyFont="1" applyFill="1" applyBorder="1" applyAlignment="1">
      <alignment horizontal="center" vertical="center"/>
    </xf>
    <xf numFmtId="0" fontId="11" fillId="18" borderId="9" xfId="0" applyFont="1" applyFill="1" applyBorder="1" applyAlignment="1">
      <alignment horizontal="center" vertical="center" wrapText="1"/>
    </xf>
    <xf numFmtId="0" fontId="11" fillId="18" borderId="12" xfId="0" applyFont="1" applyFill="1" applyBorder="1" applyAlignment="1">
      <alignment horizontal="center" vertical="center" wrapText="1"/>
    </xf>
    <xf numFmtId="0" fontId="11" fillId="18" borderId="10" xfId="0" applyFont="1" applyFill="1" applyBorder="1" applyAlignment="1">
      <alignment horizontal="center" vertical="center" wrapText="1"/>
    </xf>
    <xf numFmtId="0" fontId="11" fillId="9" borderId="9" xfId="3" applyFont="1" applyFill="1" applyBorder="1" applyAlignment="1">
      <alignment horizontal="center" vertical="center" wrapText="1"/>
    </xf>
    <xf numFmtId="0" fontId="11" fillId="9" borderId="12" xfId="3" applyFont="1" applyFill="1" applyBorder="1" applyAlignment="1">
      <alignment horizontal="center" vertical="center" wrapText="1"/>
    </xf>
    <xf numFmtId="0" fontId="11" fillId="9" borderId="10" xfId="3" applyFont="1" applyFill="1" applyBorder="1" applyAlignment="1">
      <alignment horizontal="center" vertical="center" wrapText="1"/>
    </xf>
    <xf numFmtId="0" fontId="11" fillId="9" borderId="9" xfId="2" applyFont="1" applyFill="1" applyBorder="1" applyAlignment="1">
      <alignment horizontal="center" vertical="center" wrapText="1"/>
    </xf>
    <xf numFmtId="0" fontId="11" fillId="9" borderId="12" xfId="2" applyFont="1" applyFill="1" applyBorder="1" applyAlignment="1">
      <alignment horizontal="center" vertical="center" wrapText="1"/>
    </xf>
    <xf numFmtId="0" fontId="11" fillId="9" borderId="10" xfId="2" applyFont="1" applyFill="1" applyBorder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/>
    </xf>
    <xf numFmtId="0" fontId="4" fillId="5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1" fillId="6" borderId="13" xfId="0" applyFont="1" applyFill="1" applyBorder="1" applyAlignment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17" fillId="0" borderId="0" xfId="5" applyFont="1" applyFill="1" applyAlignment="1">
      <alignment horizontal="center"/>
    </xf>
    <xf numFmtId="0" fontId="16" fillId="0" borderId="0" xfId="5" applyFont="1" applyFill="1" applyBorder="1" applyAlignment="1">
      <alignment horizontal="left" vertical="center" wrapText="1"/>
    </xf>
    <xf numFmtId="1" fontId="11" fillId="8" borderId="3" xfId="0" applyNumberFormat="1" applyFont="1" applyFill="1" applyBorder="1" applyAlignment="1">
      <alignment horizontal="center" vertical="center" wrapText="1"/>
    </xf>
    <xf numFmtId="1" fontId="11" fillId="8" borderId="6" xfId="0" applyNumberFormat="1" applyFont="1" applyFill="1" applyBorder="1" applyAlignment="1">
      <alignment horizontal="center" vertical="center" wrapText="1"/>
    </xf>
    <xf numFmtId="4" fontId="12" fillId="8" borderId="3" xfId="0" applyNumberFormat="1" applyFont="1" applyFill="1" applyBorder="1" applyAlignment="1">
      <alignment horizontal="center" vertical="center" wrapText="1"/>
    </xf>
    <xf numFmtId="4" fontId="12" fillId="8" borderId="6" xfId="0" applyNumberFormat="1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left" vertical="center"/>
    </xf>
    <xf numFmtId="0" fontId="15" fillId="9" borderId="12" xfId="0" applyFont="1" applyFill="1" applyBorder="1" applyAlignment="1">
      <alignment horizontal="left" vertical="center"/>
    </xf>
    <xf numFmtId="0" fontId="10" fillId="6" borderId="3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</cellXfs>
  <cellStyles count="6">
    <cellStyle name="60% - Énfasis2" xfId="2" builtinId="36"/>
    <cellStyle name="Énfasis4" xfId="3" builtinId="41"/>
    <cellStyle name="Énfasis5" xfId="4" builtinId="45"/>
    <cellStyle name="Millares" xfId="1" builtinId="3"/>
    <cellStyle name="Normal" xfId="0" builtinId="0"/>
    <cellStyle name="Normal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9</xdr:row>
      <xdr:rowOff>21260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395" y="213632"/>
          <a:ext cx="3027590" cy="14731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solano/Desktop/EEFF%20MENSUALES%20CNACIONAL/MARZO%202022/12901T12022_ESTADO_VARI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General_Situacion"/>
      <sheetName val="EstadoResultados_Rendimiento"/>
      <sheetName val="EstadoSituacionEvolucionBienes"/>
      <sheetName val="EstadoFinancieroSegmentos"/>
      <sheetName val="Hoja1"/>
    </sheetNames>
    <sheetDataSet>
      <sheetData sheetId="0">
        <row r="171">
          <cell r="D171">
            <v>-8333173.4900000002</v>
          </cell>
          <cell r="E171">
            <v>-8206827.2699999996</v>
          </cell>
        </row>
      </sheetData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B17"/>
  <sheetViews>
    <sheetView tabSelected="1" workbookViewId="0">
      <selection activeCell="D19" sqref="D19"/>
    </sheetView>
  </sheetViews>
  <sheetFormatPr baseColWidth="10" defaultRowHeight="14.6" x14ac:dyDescent="0.4"/>
  <cols>
    <col min="8" max="8" width="16.07421875" customWidth="1"/>
  </cols>
  <sheetData>
    <row r="12" spans="2:2" ht="28.3" x14ac:dyDescent="0.8">
      <c r="B12" s="235" t="s">
        <v>0</v>
      </c>
    </row>
    <row r="13" spans="2:2" ht="28.3" x14ac:dyDescent="0.8">
      <c r="B13" s="235" t="s">
        <v>1106</v>
      </c>
    </row>
    <row r="14" spans="2:2" ht="28.3" x14ac:dyDescent="0.8">
      <c r="B14" s="235"/>
    </row>
    <row r="15" spans="2:2" ht="31.3" x14ac:dyDescent="0.9">
      <c r="B15" s="236" t="s">
        <v>1107</v>
      </c>
    </row>
    <row r="16" spans="2:2" ht="28.3" x14ac:dyDescent="0.8">
      <c r="B16" s="235" t="s">
        <v>1108</v>
      </c>
    </row>
    <row r="17" spans="2:2" ht="28.3" x14ac:dyDescent="0.8">
      <c r="B17" s="235" t="s">
        <v>1109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4"/>
  <sheetViews>
    <sheetView topLeftCell="A178" workbookViewId="0">
      <selection activeCell="B187" sqref="B187"/>
    </sheetView>
  </sheetViews>
  <sheetFormatPr baseColWidth="10" defaultColWidth="11.4609375" defaultRowHeight="12.9" x14ac:dyDescent="0.4"/>
  <cols>
    <col min="1" max="1" width="15.53515625" style="122" customWidth="1"/>
    <col min="2" max="2" width="63.53515625" style="103" customWidth="1"/>
    <col min="3" max="3" width="6" style="174" customWidth="1"/>
    <col min="4" max="4" width="20" style="122" bestFit="1" customWidth="1"/>
    <col min="5" max="5" width="21" style="122" bestFit="1" customWidth="1"/>
    <col min="6" max="6" width="22.84375" style="122" customWidth="1"/>
    <col min="7" max="255" width="11.4609375" style="122"/>
    <col min="256" max="256" width="72.07421875" style="122" customWidth="1"/>
    <col min="257" max="257" width="6" style="122" customWidth="1"/>
    <col min="258" max="259" width="11.4609375" style="122"/>
    <col min="260" max="260" width="14.3046875" style="122" customWidth="1"/>
    <col min="261" max="511" width="11.4609375" style="122"/>
    <col min="512" max="512" width="72.07421875" style="122" customWidth="1"/>
    <col min="513" max="513" width="6" style="122" customWidth="1"/>
    <col min="514" max="515" width="11.4609375" style="122"/>
    <col min="516" max="516" width="14.3046875" style="122" customWidth="1"/>
    <col min="517" max="767" width="11.4609375" style="122"/>
    <col min="768" max="768" width="72.07421875" style="122" customWidth="1"/>
    <col min="769" max="769" width="6" style="122" customWidth="1"/>
    <col min="770" max="771" width="11.4609375" style="122"/>
    <col min="772" max="772" width="14.3046875" style="122" customWidth="1"/>
    <col min="773" max="1023" width="11.4609375" style="122"/>
    <col min="1024" max="1024" width="72.07421875" style="122" customWidth="1"/>
    <col min="1025" max="1025" width="6" style="122" customWidth="1"/>
    <col min="1026" max="1027" width="11.4609375" style="122"/>
    <col min="1028" max="1028" width="14.3046875" style="122" customWidth="1"/>
    <col min="1029" max="1279" width="11.4609375" style="122"/>
    <col min="1280" max="1280" width="72.07421875" style="122" customWidth="1"/>
    <col min="1281" max="1281" width="6" style="122" customWidth="1"/>
    <col min="1282" max="1283" width="11.4609375" style="122"/>
    <col min="1284" max="1284" width="14.3046875" style="122" customWidth="1"/>
    <col min="1285" max="1535" width="11.4609375" style="122"/>
    <col min="1536" max="1536" width="72.07421875" style="122" customWidth="1"/>
    <col min="1537" max="1537" width="6" style="122" customWidth="1"/>
    <col min="1538" max="1539" width="11.4609375" style="122"/>
    <col min="1540" max="1540" width="14.3046875" style="122" customWidth="1"/>
    <col min="1541" max="1791" width="11.4609375" style="122"/>
    <col min="1792" max="1792" width="72.07421875" style="122" customWidth="1"/>
    <col min="1793" max="1793" width="6" style="122" customWidth="1"/>
    <col min="1794" max="1795" width="11.4609375" style="122"/>
    <col min="1796" max="1796" width="14.3046875" style="122" customWidth="1"/>
    <col min="1797" max="2047" width="11.4609375" style="122"/>
    <col min="2048" max="2048" width="72.07421875" style="122" customWidth="1"/>
    <col min="2049" max="2049" width="6" style="122" customWidth="1"/>
    <col min="2050" max="2051" width="11.4609375" style="122"/>
    <col min="2052" max="2052" width="14.3046875" style="122" customWidth="1"/>
    <col min="2053" max="2303" width="11.4609375" style="122"/>
    <col min="2304" max="2304" width="72.07421875" style="122" customWidth="1"/>
    <col min="2305" max="2305" width="6" style="122" customWidth="1"/>
    <col min="2306" max="2307" width="11.4609375" style="122"/>
    <col min="2308" max="2308" width="14.3046875" style="122" customWidth="1"/>
    <col min="2309" max="2559" width="11.4609375" style="122"/>
    <col min="2560" max="2560" width="72.07421875" style="122" customWidth="1"/>
    <col min="2561" max="2561" width="6" style="122" customWidth="1"/>
    <col min="2562" max="2563" width="11.4609375" style="122"/>
    <col min="2564" max="2564" width="14.3046875" style="122" customWidth="1"/>
    <col min="2565" max="2815" width="11.4609375" style="122"/>
    <col min="2816" max="2816" width="72.07421875" style="122" customWidth="1"/>
    <col min="2817" max="2817" width="6" style="122" customWidth="1"/>
    <col min="2818" max="2819" width="11.4609375" style="122"/>
    <col min="2820" max="2820" width="14.3046875" style="122" customWidth="1"/>
    <col min="2821" max="3071" width="11.4609375" style="122"/>
    <col min="3072" max="3072" width="72.07421875" style="122" customWidth="1"/>
    <col min="3073" max="3073" width="6" style="122" customWidth="1"/>
    <col min="3074" max="3075" width="11.4609375" style="122"/>
    <col min="3076" max="3076" width="14.3046875" style="122" customWidth="1"/>
    <col min="3077" max="3327" width="11.4609375" style="122"/>
    <col min="3328" max="3328" width="72.07421875" style="122" customWidth="1"/>
    <col min="3329" max="3329" width="6" style="122" customWidth="1"/>
    <col min="3330" max="3331" width="11.4609375" style="122"/>
    <col min="3332" max="3332" width="14.3046875" style="122" customWidth="1"/>
    <col min="3333" max="3583" width="11.4609375" style="122"/>
    <col min="3584" max="3584" width="72.07421875" style="122" customWidth="1"/>
    <col min="3585" max="3585" width="6" style="122" customWidth="1"/>
    <col min="3586" max="3587" width="11.4609375" style="122"/>
    <col min="3588" max="3588" width="14.3046875" style="122" customWidth="1"/>
    <col min="3589" max="3839" width="11.4609375" style="122"/>
    <col min="3840" max="3840" width="72.07421875" style="122" customWidth="1"/>
    <col min="3841" max="3841" width="6" style="122" customWidth="1"/>
    <col min="3842" max="3843" width="11.4609375" style="122"/>
    <col min="3844" max="3844" width="14.3046875" style="122" customWidth="1"/>
    <col min="3845" max="4095" width="11.4609375" style="122"/>
    <col min="4096" max="4096" width="72.07421875" style="122" customWidth="1"/>
    <col min="4097" max="4097" width="6" style="122" customWidth="1"/>
    <col min="4098" max="4099" width="11.4609375" style="122"/>
    <col min="4100" max="4100" width="14.3046875" style="122" customWidth="1"/>
    <col min="4101" max="4351" width="11.4609375" style="122"/>
    <col min="4352" max="4352" width="72.07421875" style="122" customWidth="1"/>
    <col min="4353" max="4353" width="6" style="122" customWidth="1"/>
    <col min="4354" max="4355" width="11.4609375" style="122"/>
    <col min="4356" max="4356" width="14.3046875" style="122" customWidth="1"/>
    <col min="4357" max="4607" width="11.4609375" style="122"/>
    <col min="4608" max="4608" width="72.07421875" style="122" customWidth="1"/>
    <col min="4609" max="4609" width="6" style="122" customWidth="1"/>
    <col min="4610" max="4611" width="11.4609375" style="122"/>
    <col min="4612" max="4612" width="14.3046875" style="122" customWidth="1"/>
    <col min="4613" max="4863" width="11.4609375" style="122"/>
    <col min="4864" max="4864" width="72.07421875" style="122" customWidth="1"/>
    <col min="4865" max="4865" width="6" style="122" customWidth="1"/>
    <col min="4866" max="4867" width="11.4609375" style="122"/>
    <col min="4868" max="4868" width="14.3046875" style="122" customWidth="1"/>
    <col min="4869" max="5119" width="11.4609375" style="122"/>
    <col min="5120" max="5120" width="72.07421875" style="122" customWidth="1"/>
    <col min="5121" max="5121" width="6" style="122" customWidth="1"/>
    <col min="5122" max="5123" width="11.4609375" style="122"/>
    <col min="5124" max="5124" width="14.3046875" style="122" customWidth="1"/>
    <col min="5125" max="5375" width="11.4609375" style="122"/>
    <col min="5376" max="5376" width="72.07421875" style="122" customWidth="1"/>
    <col min="5377" max="5377" width="6" style="122" customWidth="1"/>
    <col min="5378" max="5379" width="11.4609375" style="122"/>
    <col min="5380" max="5380" width="14.3046875" style="122" customWidth="1"/>
    <col min="5381" max="5631" width="11.4609375" style="122"/>
    <col min="5632" max="5632" width="72.07421875" style="122" customWidth="1"/>
    <col min="5633" max="5633" width="6" style="122" customWidth="1"/>
    <col min="5634" max="5635" width="11.4609375" style="122"/>
    <col min="5636" max="5636" width="14.3046875" style="122" customWidth="1"/>
    <col min="5637" max="5887" width="11.4609375" style="122"/>
    <col min="5888" max="5888" width="72.07421875" style="122" customWidth="1"/>
    <col min="5889" max="5889" width="6" style="122" customWidth="1"/>
    <col min="5890" max="5891" width="11.4609375" style="122"/>
    <col min="5892" max="5892" width="14.3046875" style="122" customWidth="1"/>
    <col min="5893" max="6143" width="11.4609375" style="122"/>
    <col min="6144" max="6144" width="72.07421875" style="122" customWidth="1"/>
    <col min="6145" max="6145" width="6" style="122" customWidth="1"/>
    <col min="6146" max="6147" width="11.4609375" style="122"/>
    <col min="6148" max="6148" width="14.3046875" style="122" customWidth="1"/>
    <col min="6149" max="6399" width="11.4609375" style="122"/>
    <col min="6400" max="6400" width="72.07421875" style="122" customWidth="1"/>
    <col min="6401" max="6401" width="6" style="122" customWidth="1"/>
    <col min="6402" max="6403" width="11.4609375" style="122"/>
    <col min="6404" max="6404" width="14.3046875" style="122" customWidth="1"/>
    <col min="6405" max="6655" width="11.4609375" style="122"/>
    <col min="6656" max="6656" width="72.07421875" style="122" customWidth="1"/>
    <col min="6657" max="6657" width="6" style="122" customWidth="1"/>
    <col min="6658" max="6659" width="11.4609375" style="122"/>
    <col min="6660" max="6660" width="14.3046875" style="122" customWidth="1"/>
    <col min="6661" max="6911" width="11.4609375" style="122"/>
    <col min="6912" max="6912" width="72.07421875" style="122" customWidth="1"/>
    <col min="6913" max="6913" width="6" style="122" customWidth="1"/>
    <col min="6914" max="6915" width="11.4609375" style="122"/>
    <col min="6916" max="6916" width="14.3046875" style="122" customWidth="1"/>
    <col min="6917" max="7167" width="11.4609375" style="122"/>
    <col min="7168" max="7168" width="72.07421875" style="122" customWidth="1"/>
    <col min="7169" max="7169" width="6" style="122" customWidth="1"/>
    <col min="7170" max="7171" width="11.4609375" style="122"/>
    <col min="7172" max="7172" width="14.3046875" style="122" customWidth="1"/>
    <col min="7173" max="7423" width="11.4609375" style="122"/>
    <col min="7424" max="7424" width="72.07421875" style="122" customWidth="1"/>
    <col min="7425" max="7425" width="6" style="122" customWidth="1"/>
    <col min="7426" max="7427" width="11.4609375" style="122"/>
    <col min="7428" max="7428" width="14.3046875" style="122" customWidth="1"/>
    <col min="7429" max="7679" width="11.4609375" style="122"/>
    <col min="7680" max="7680" width="72.07421875" style="122" customWidth="1"/>
    <col min="7681" max="7681" width="6" style="122" customWidth="1"/>
    <col min="7682" max="7683" width="11.4609375" style="122"/>
    <col min="7684" max="7684" width="14.3046875" style="122" customWidth="1"/>
    <col min="7685" max="7935" width="11.4609375" style="122"/>
    <col min="7936" max="7936" width="72.07421875" style="122" customWidth="1"/>
    <col min="7937" max="7937" width="6" style="122" customWidth="1"/>
    <col min="7938" max="7939" width="11.4609375" style="122"/>
    <col min="7940" max="7940" width="14.3046875" style="122" customWidth="1"/>
    <col min="7941" max="8191" width="11.4609375" style="122"/>
    <col min="8192" max="8192" width="72.07421875" style="122" customWidth="1"/>
    <col min="8193" max="8193" width="6" style="122" customWidth="1"/>
    <col min="8194" max="8195" width="11.4609375" style="122"/>
    <col min="8196" max="8196" width="14.3046875" style="122" customWidth="1"/>
    <col min="8197" max="8447" width="11.4609375" style="122"/>
    <col min="8448" max="8448" width="72.07421875" style="122" customWidth="1"/>
    <col min="8449" max="8449" width="6" style="122" customWidth="1"/>
    <col min="8450" max="8451" width="11.4609375" style="122"/>
    <col min="8452" max="8452" width="14.3046875" style="122" customWidth="1"/>
    <col min="8453" max="8703" width="11.4609375" style="122"/>
    <col min="8704" max="8704" width="72.07421875" style="122" customWidth="1"/>
    <col min="8705" max="8705" width="6" style="122" customWidth="1"/>
    <col min="8706" max="8707" width="11.4609375" style="122"/>
    <col min="8708" max="8708" width="14.3046875" style="122" customWidth="1"/>
    <col min="8709" max="8959" width="11.4609375" style="122"/>
    <col min="8960" max="8960" width="72.07421875" style="122" customWidth="1"/>
    <col min="8961" max="8961" width="6" style="122" customWidth="1"/>
    <col min="8962" max="8963" width="11.4609375" style="122"/>
    <col min="8964" max="8964" width="14.3046875" style="122" customWidth="1"/>
    <col min="8965" max="9215" width="11.4609375" style="122"/>
    <col min="9216" max="9216" width="72.07421875" style="122" customWidth="1"/>
    <col min="9217" max="9217" width="6" style="122" customWidth="1"/>
    <col min="9218" max="9219" width="11.4609375" style="122"/>
    <col min="9220" max="9220" width="14.3046875" style="122" customWidth="1"/>
    <col min="9221" max="9471" width="11.4609375" style="122"/>
    <col min="9472" max="9472" width="72.07421875" style="122" customWidth="1"/>
    <col min="9473" max="9473" width="6" style="122" customWidth="1"/>
    <col min="9474" max="9475" width="11.4609375" style="122"/>
    <col min="9476" max="9476" width="14.3046875" style="122" customWidth="1"/>
    <col min="9477" max="9727" width="11.4609375" style="122"/>
    <col min="9728" max="9728" width="72.07421875" style="122" customWidth="1"/>
    <col min="9729" max="9729" width="6" style="122" customWidth="1"/>
    <col min="9730" max="9731" width="11.4609375" style="122"/>
    <col min="9732" max="9732" width="14.3046875" style="122" customWidth="1"/>
    <col min="9733" max="9983" width="11.4609375" style="122"/>
    <col min="9984" max="9984" width="72.07421875" style="122" customWidth="1"/>
    <col min="9985" max="9985" width="6" style="122" customWidth="1"/>
    <col min="9986" max="9987" width="11.4609375" style="122"/>
    <col min="9988" max="9988" width="14.3046875" style="122" customWidth="1"/>
    <col min="9989" max="10239" width="11.4609375" style="122"/>
    <col min="10240" max="10240" width="72.07421875" style="122" customWidth="1"/>
    <col min="10241" max="10241" width="6" style="122" customWidth="1"/>
    <col min="10242" max="10243" width="11.4609375" style="122"/>
    <col min="10244" max="10244" width="14.3046875" style="122" customWidth="1"/>
    <col min="10245" max="10495" width="11.4609375" style="122"/>
    <col min="10496" max="10496" width="72.07421875" style="122" customWidth="1"/>
    <col min="10497" max="10497" width="6" style="122" customWidth="1"/>
    <col min="10498" max="10499" width="11.4609375" style="122"/>
    <col min="10500" max="10500" width="14.3046875" style="122" customWidth="1"/>
    <col min="10501" max="10751" width="11.4609375" style="122"/>
    <col min="10752" max="10752" width="72.07421875" style="122" customWidth="1"/>
    <col min="10753" max="10753" width="6" style="122" customWidth="1"/>
    <col min="10754" max="10755" width="11.4609375" style="122"/>
    <col min="10756" max="10756" width="14.3046875" style="122" customWidth="1"/>
    <col min="10757" max="11007" width="11.4609375" style="122"/>
    <col min="11008" max="11008" width="72.07421875" style="122" customWidth="1"/>
    <col min="11009" max="11009" width="6" style="122" customWidth="1"/>
    <col min="11010" max="11011" width="11.4609375" style="122"/>
    <col min="11012" max="11012" width="14.3046875" style="122" customWidth="1"/>
    <col min="11013" max="11263" width="11.4609375" style="122"/>
    <col min="11264" max="11264" width="72.07421875" style="122" customWidth="1"/>
    <col min="11265" max="11265" width="6" style="122" customWidth="1"/>
    <col min="11266" max="11267" width="11.4609375" style="122"/>
    <col min="11268" max="11268" width="14.3046875" style="122" customWidth="1"/>
    <col min="11269" max="11519" width="11.4609375" style="122"/>
    <col min="11520" max="11520" width="72.07421875" style="122" customWidth="1"/>
    <col min="11521" max="11521" width="6" style="122" customWidth="1"/>
    <col min="11522" max="11523" width="11.4609375" style="122"/>
    <col min="11524" max="11524" width="14.3046875" style="122" customWidth="1"/>
    <col min="11525" max="11775" width="11.4609375" style="122"/>
    <col min="11776" max="11776" width="72.07421875" style="122" customWidth="1"/>
    <col min="11777" max="11777" width="6" style="122" customWidth="1"/>
    <col min="11778" max="11779" width="11.4609375" style="122"/>
    <col min="11780" max="11780" width="14.3046875" style="122" customWidth="1"/>
    <col min="11781" max="12031" width="11.4609375" style="122"/>
    <col min="12032" max="12032" width="72.07421875" style="122" customWidth="1"/>
    <col min="12033" max="12033" width="6" style="122" customWidth="1"/>
    <col min="12034" max="12035" width="11.4609375" style="122"/>
    <col min="12036" max="12036" width="14.3046875" style="122" customWidth="1"/>
    <col min="12037" max="12287" width="11.4609375" style="122"/>
    <col min="12288" max="12288" width="72.07421875" style="122" customWidth="1"/>
    <col min="12289" max="12289" width="6" style="122" customWidth="1"/>
    <col min="12290" max="12291" width="11.4609375" style="122"/>
    <col min="12292" max="12292" width="14.3046875" style="122" customWidth="1"/>
    <col min="12293" max="12543" width="11.4609375" style="122"/>
    <col min="12544" max="12544" width="72.07421875" style="122" customWidth="1"/>
    <col min="12545" max="12545" width="6" style="122" customWidth="1"/>
    <col min="12546" max="12547" width="11.4609375" style="122"/>
    <col min="12548" max="12548" width="14.3046875" style="122" customWidth="1"/>
    <col min="12549" max="12799" width="11.4609375" style="122"/>
    <col min="12800" max="12800" width="72.07421875" style="122" customWidth="1"/>
    <col min="12801" max="12801" width="6" style="122" customWidth="1"/>
    <col min="12802" max="12803" width="11.4609375" style="122"/>
    <col min="12804" max="12804" width="14.3046875" style="122" customWidth="1"/>
    <col min="12805" max="13055" width="11.4609375" style="122"/>
    <col min="13056" max="13056" width="72.07421875" style="122" customWidth="1"/>
    <col min="13057" max="13057" width="6" style="122" customWidth="1"/>
    <col min="13058" max="13059" width="11.4609375" style="122"/>
    <col min="13060" max="13060" width="14.3046875" style="122" customWidth="1"/>
    <col min="13061" max="13311" width="11.4609375" style="122"/>
    <col min="13312" max="13312" width="72.07421875" style="122" customWidth="1"/>
    <col min="13313" max="13313" width="6" style="122" customWidth="1"/>
    <col min="13314" max="13315" width="11.4609375" style="122"/>
    <col min="13316" max="13316" width="14.3046875" style="122" customWidth="1"/>
    <col min="13317" max="13567" width="11.4609375" style="122"/>
    <col min="13568" max="13568" width="72.07421875" style="122" customWidth="1"/>
    <col min="13569" max="13569" width="6" style="122" customWidth="1"/>
    <col min="13570" max="13571" width="11.4609375" style="122"/>
    <col min="13572" max="13572" width="14.3046875" style="122" customWidth="1"/>
    <col min="13573" max="13823" width="11.4609375" style="122"/>
    <col min="13824" max="13824" width="72.07421875" style="122" customWidth="1"/>
    <col min="13825" max="13825" width="6" style="122" customWidth="1"/>
    <col min="13826" max="13827" width="11.4609375" style="122"/>
    <col min="13828" max="13828" width="14.3046875" style="122" customWidth="1"/>
    <col min="13829" max="14079" width="11.4609375" style="122"/>
    <col min="14080" max="14080" width="72.07421875" style="122" customWidth="1"/>
    <col min="14081" max="14081" width="6" style="122" customWidth="1"/>
    <col min="14082" max="14083" width="11.4609375" style="122"/>
    <col min="14084" max="14084" width="14.3046875" style="122" customWidth="1"/>
    <col min="14085" max="14335" width="11.4609375" style="122"/>
    <col min="14336" max="14336" width="72.07421875" style="122" customWidth="1"/>
    <col min="14337" max="14337" width="6" style="122" customWidth="1"/>
    <col min="14338" max="14339" width="11.4609375" style="122"/>
    <col min="14340" max="14340" width="14.3046875" style="122" customWidth="1"/>
    <col min="14341" max="14591" width="11.4609375" style="122"/>
    <col min="14592" max="14592" width="72.07421875" style="122" customWidth="1"/>
    <col min="14593" max="14593" width="6" style="122" customWidth="1"/>
    <col min="14594" max="14595" width="11.4609375" style="122"/>
    <col min="14596" max="14596" width="14.3046875" style="122" customWidth="1"/>
    <col min="14597" max="14847" width="11.4609375" style="122"/>
    <col min="14848" max="14848" width="72.07421875" style="122" customWidth="1"/>
    <col min="14849" max="14849" width="6" style="122" customWidth="1"/>
    <col min="14850" max="14851" width="11.4609375" style="122"/>
    <col min="14852" max="14852" width="14.3046875" style="122" customWidth="1"/>
    <col min="14853" max="15103" width="11.4609375" style="122"/>
    <col min="15104" max="15104" width="72.07421875" style="122" customWidth="1"/>
    <col min="15105" max="15105" width="6" style="122" customWidth="1"/>
    <col min="15106" max="15107" width="11.4609375" style="122"/>
    <col min="15108" max="15108" width="14.3046875" style="122" customWidth="1"/>
    <col min="15109" max="15359" width="11.4609375" style="122"/>
    <col min="15360" max="15360" width="72.07421875" style="122" customWidth="1"/>
    <col min="15361" max="15361" width="6" style="122" customWidth="1"/>
    <col min="15362" max="15363" width="11.4609375" style="122"/>
    <col min="15364" max="15364" width="14.3046875" style="122" customWidth="1"/>
    <col min="15365" max="15615" width="11.4609375" style="122"/>
    <col min="15616" max="15616" width="72.07421875" style="122" customWidth="1"/>
    <col min="15617" max="15617" width="6" style="122" customWidth="1"/>
    <col min="15618" max="15619" width="11.4609375" style="122"/>
    <col min="15620" max="15620" width="14.3046875" style="122" customWidth="1"/>
    <col min="15621" max="15871" width="11.4609375" style="122"/>
    <col min="15872" max="15872" width="72.07421875" style="122" customWidth="1"/>
    <col min="15873" max="15873" width="6" style="122" customWidth="1"/>
    <col min="15874" max="15875" width="11.4609375" style="122"/>
    <col min="15876" max="15876" width="14.3046875" style="122" customWidth="1"/>
    <col min="15877" max="16127" width="11.4609375" style="122"/>
    <col min="16128" max="16128" width="72.07421875" style="122" customWidth="1"/>
    <col min="16129" max="16129" width="6" style="122" customWidth="1"/>
    <col min="16130" max="16131" width="11.4609375" style="122"/>
    <col min="16132" max="16132" width="14.3046875" style="122" customWidth="1"/>
    <col min="16133" max="16384" width="11.4609375" style="122"/>
  </cols>
  <sheetData>
    <row r="1" spans="1:6" ht="18" customHeight="1" x14ac:dyDescent="0.4">
      <c r="A1" s="243" t="s">
        <v>0</v>
      </c>
      <c r="B1" s="243"/>
      <c r="C1" s="243"/>
      <c r="D1" s="243"/>
      <c r="E1" s="243"/>
    </row>
    <row r="2" spans="1:6" ht="18" customHeight="1" x14ac:dyDescent="0.4">
      <c r="A2" s="244" t="s">
        <v>151</v>
      </c>
      <c r="B2" s="244"/>
      <c r="C2" s="244"/>
      <c r="D2" s="244"/>
      <c r="E2" s="244"/>
      <c r="F2" s="123"/>
    </row>
    <row r="3" spans="1:6" ht="18" customHeight="1" x14ac:dyDescent="0.4">
      <c r="A3" s="243" t="s">
        <v>2</v>
      </c>
      <c r="B3" s="243"/>
      <c r="C3" s="243"/>
      <c r="D3" s="243"/>
      <c r="E3" s="243"/>
    </row>
    <row r="4" spans="1:6" ht="18" customHeight="1" x14ac:dyDescent="0.4">
      <c r="A4" s="245" t="s">
        <v>152</v>
      </c>
      <c r="B4" s="245"/>
      <c r="C4" s="245"/>
      <c r="D4" s="245"/>
      <c r="E4" s="245"/>
    </row>
    <row r="5" spans="1:6" ht="6" customHeight="1" x14ac:dyDescent="0.4">
      <c r="A5" s="124"/>
      <c r="B5" s="125"/>
      <c r="C5" s="126"/>
      <c r="D5" s="127"/>
      <c r="E5" s="127"/>
    </row>
    <row r="6" spans="1:6" ht="24.75" customHeight="1" x14ac:dyDescent="0.4">
      <c r="A6" s="128" t="s">
        <v>153</v>
      </c>
      <c r="B6" s="128" t="s">
        <v>73</v>
      </c>
      <c r="C6" s="129" t="s">
        <v>154</v>
      </c>
      <c r="D6" s="128" t="s">
        <v>155</v>
      </c>
      <c r="E6" s="128" t="s">
        <v>156</v>
      </c>
      <c r="F6" s="6"/>
    </row>
    <row r="7" spans="1:6" ht="6" customHeight="1" x14ac:dyDescent="0.4">
      <c r="C7" s="130"/>
      <c r="D7" s="131"/>
      <c r="E7" s="131"/>
    </row>
    <row r="8" spans="1:6" ht="18" customHeight="1" x14ac:dyDescent="0.4">
      <c r="A8" s="132" t="s">
        <v>157</v>
      </c>
      <c r="B8" s="133" t="s">
        <v>158</v>
      </c>
      <c r="C8" s="134"/>
      <c r="D8" s="135"/>
      <c r="E8" s="135"/>
      <c r="F8" s="136"/>
    </row>
    <row r="9" spans="1:6" ht="18" customHeight="1" x14ac:dyDescent="0.4">
      <c r="A9" s="137" t="s">
        <v>159</v>
      </c>
      <c r="B9" s="138" t="s">
        <v>160</v>
      </c>
      <c r="C9" s="139"/>
      <c r="D9" s="140"/>
      <c r="E9" s="140"/>
      <c r="F9" s="136"/>
    </row>
    <row r="10" spans="1:6" ht="18" customHeight="1" x14ac:dyDescent="0.4">
      <c r="A10" s="141" t="s">
        <v>161</v>
      </c>
      <c r="B10" s="142" t="s">
        <v>162</v>
      </c>
      <c r="C10" s="143" t="s">
        <v>163</v>
      </c>
      <c r="D10" s="144">
        <f>SUM(D11:D12)</f>
        <v>19712711.699999999</v>
      </c>
      <c r="E10" s="144">
        <f>SUM(E11:E12)</f>
        <v>23003913.890000001</v>
      </c>
      <c r="F10" s="136"/>
    </row>
    <row r="11" spans="1:6" ht="18" customHeight="1" x14ac:dyDescent="0.4">
      <c r="A11" s="145" t="s">
        <v>164</v>
      </c>
      <c r="B11" s="146" t="s">
        <v>165</v>
      </c>
      <c r="C11" s="147"/>
      <c r="D11" s="148">
        <v>19712711.699999999</v>
      </c>
      <c r="E11" s="148">
        <v>23003913.890000001</v>
      </c>
      <c r="F11" s="136"/>
    </row>
    <row r="12" spans="1:6" ht="18" customHeight="1" x14ac:dyDescent="0.4">
      <c r="A12" s="145" t="s">
        <v>166</v>
      </c>
      <c r="B12" s="146" t="s">
        <v>167</v>
      </c>
      <c r="C12" s="147"/>
      <c r="D12" s="148"/>
      <c r="E12" s="148"/>
      <c r="F12" s="136"/>
    </row>
    <row r="13" spans="1:6" ht="18" customHeight="1" x14ac:dyDescent="0.4">
      <c r="A13" s="141" t="s">
        <v>168</v>
      </c>
      <c r="B13" s="142" t="s">
        <v>169</v>
      </c>
      <c r="C13" s="143" t="s">
        <v>170</v>
      </c>
      <c r="D13" s="144">
        <f>SUM(D14:D18)</f>
        <v>0</v>
      </c>
      <c r="E13" s="144">
        <f>SUM(E14:E18)</f>
        <v>0</v>
      </c>
      <c r="F13" s="136"/>
    </row>
    <row r="14" spans="1:6" ht="18" customHeight="1" x14ac:dyDescent="0.4">
      <c r="A14" s="149" t="s">
        <v>171</v>
      </c>
      <c r="B14" s="146" t="s">
        <v>172</v>
      </c>
      <c r="C14" s="147"/>
      <c r="D14" s="148"/>
      <c r="E14" s="148"/>
      <c r="F14" s="136"/>
    </row>
    <row r="15" spans="1:6" ht="18" customHeight="1" x14ac:dyDescent="0.4">
      <c r="A15" s="149" t="s">
        <v>173</v>
      </c>
      <c r="B15" s="146" t="s">
        <v>174</v>
      </c>
      <c r="C15" s="147"/>
      <c r="D15" s="148"/>
      <c r="E15" s="148"/>
      <c r="F15" s="136"/>
    </row>
    <row r="16" spans="1:6" ht="18" customHeight="1" x14ac:dyDescent="0.4">
      <c r="A16" s="150" t="s">
        <v>175</v>
      </c>
      <c r="B16" s="146" t="s">
        <v>176</v>
      </c>
      <c r="C16" s="147"/>
      <c r="D16" s="148"/>
      <c r="E16" s="148"/>
      <c r="F16" s="136"/>
    </row>
    <row r="17" spans="1:6" ht="18" customHeight="1" x14ac:dyDescent="0.4">
      <c r="A17" s="149" t="s">
        <v>177</v>
      </c>
      <c r="B17" s="146" t="s">
        <v>178</v>
      </c>
      <c r="C17" s="147"/>
      <c r="D17" s="148"/>
      <c r="E17" s="148"/>
      <c r="F17" s="136"/>
    </row>
    <row r="18" spans="1:6" ht="18" customHeight="1" x14ac:dyDescent="0.4">
      <c r="A18" s="149" t="s">
        <v>179</v>
      </c>
      <c r="B18" s="146" t="s">
        <v>180</v>
      </c>
      <c r="C18" s="147"/>
      <c r="D18" s="148"/>
      <c r="E18" s="148"/>
      <c r="F18" s="136"/>
    </row>
    <row r="19" spans="1:6" ht="18" customHeight="1" x14ac:dyDescent="0.4">
      <c r="A19" s="141" t="s">
        <v>181</v>
      </c>
      <c r="B19" s="142" t="s">
        <v>182</v>
      </c>
      <c r="C19" s="143" t="s">
        <v>183</v>
      </c>
      <c r="D19" s="144">
        <f>SUM(D20:D36)</f>
        <v>52124.770000000004</v>
      </c>
      <c r="E19" s="144">
        <f>SUM(E20:E36)</f>
        <v>52124.770000000004</v>
      </c>
      <c r="F19" s="136"/>
    </row>
    <row r="20" spans="1:6" ht="18" customHeight="1" x14ac:dyDescent="0.4">
      <c r="A20" s="149" t="s">
        <v>184</v>
      </c>
      <c r="B20" s="146" t="s">
        <v>185</v>
      </c>
      <c r="C20" s="147"/>
      <c r="D20" s="148"/>
      <c r="E20" s="148"/>
      <c r="F20" s="136"/>
    </row>
    <row r="21" spans="1:6" ht="18" customHeight="1" x14ac:dyDescent="0.4">
      <c r="A21" s="149" t="s">
        <v>186</v>
      </c>
      <c r="B21" s="146" t="s">
        <v>187</v>
      </c>
      <c r="C21" s="147"/>
      <c r="D21" s="148"/>
      <c r="E21" s="148"/>
      <c r="F21" s="136"/>
    </row>
    <row r="22" spans="1:6" ht="18" customHeight="1" x14ac:dyDescent="0.4">
      <c r="A22" s="149" t="s">
        <v>188</v>
      </c>
      <c r="B22" s="146" t="s">
        <v>189</v>
      </c>
      <c r="C22" s="147"/>
      <c r="D22" s="148"/>
      <c r="E22" s="148"/>
      <c r="F22" s="136"/>
    </row>
    <row r="23" spans="1:6" ht="18" customHeight="1" x14ac:dyDescent="0.4">
      <c r="A23" s="149" t="s">
        <v>190</v>
      </c>
      <c r="B23" s="146" t="s">
        <v>191</v>
      </c>
      <c r="C23" s="147"/>
      <c r="D23" s="148">
        <v>1599.05</v>
      </c>
      <c r="E23" s="148">
        <v>1599.05</v>
      </c>
      <c r="F23" s="136"/>
    </row>
    <row r="24" spans="1:6" ht="18" customHeight="1" x14ac:dyDescent="0.4">
      <c r="A24" s="149" t="s">
        <v>192</v>
      </c>
      <c r="B24" s="146" t="s">
        <v>193</v>
      </c>
      <c r="C24" s="147"/>
      <c r="D24" s="148"/>
      <c r="E24" s="148"/>
      <c r="F24" s="136"/>
    </row>
    <row r="25" spans="1:6" ht="18" customHeight="1" x14ac:dyDescent="0.4">
      <c r="A25" s="149" t="s">
        <v>194</v>
      </c>
      <c r="B25" s="146" t="s">
        <v>195</v>
      </c>
      <c r="C25" s="147"/>
      <c r="D25" s="148"/>
      <c r="E25" s="148"/>
      <c r="F25" s="136"/>
    </row>
    <row r="26" spans="1:6" ht="18" customHeight="1" x14ac:dyDescent="0.4">
      <c r="A26" s="150" t="s">
        <v>196</v>
      </c>
      <c r="B26" s="146" t="s">
        <v>197</v>
      </c>
      <c r="C26" s="147"/>
      <c r="D26" s="148"/>
      <c r="E26" s="148"/>
      <c r="F26" s="136"/>
    </row>
    <row r="27" spans="1:6" ht="18" customHeight="1" x14ac:dyDescent="0.4">
      <c r="A27" s="151" t="s">
        <v>198</v>
      </c>
      <c r="B27" s="146" t="s">
        <v>199</v>
      </c>
      <c r="C27" s="147"/>
      <c r="D27" s="148"/>
      <c r="E27" s="148"/>
      <c r="F27" s="136"/>
    </row>
    <row r="28" spans="1:6" ht="18" customHeight="1" x14ac:dyDescent="0.4">
      <c r="A28" s="149" t="s">
        <v>200</v>
      </c>
      <c r="B28" s="146" t="s">
        <v>201</v>
      </c>
      <c r="C28" s="147"/>
      <c r="D28" s="148"/>
      <c r="E28" s="148"/>
      <c r="F28" s="136"/>
    </row>
    <row r="29" spans="1:6" ht="18" customHeight="1" x14ac:dyDescent="0.4">
      <c r="A29" s="149" t="s">
        <v>202</v>
      </c>
      <c r="B29" s="146" t="s">
        <v>203</v>
      </c>
      <c r="C29" s="147"/>
      <c r="D29" s="148"/>
      <c r="E29" s="148"/>
      <c r="F29" s="136"/>
    </row>
    <row r="30" spans="1:6" ht="18" customHeight="1" x14ac:dyDescent="0.4">
      <c r="A30" s="149" t="s">
        <v>204</v>
      </c>
      <c r="B30" s="146" t="s">
        <v>205</v>
      </c>
      <c r="C30" s="147"/>
      <c r="D30" s="148"/>
      <c r="E30" s="148"/>
      <c r="F30" s="136"/>
    </row>
    <row r="31" spans="1:6" ht="18" customHeight="1" x14ac:dyDescent="0.4">
      <c r="A31" s="149" t="s">
        <v>206</v>
      </c>
      <c r="B31" s="146" t="s">
        <v>207</v>
      </c>
      <c r="C31" s="147"/>
      <c r="D31" s="148"/>
      <c r="E31" s="148"/>
      <c r="F31" s="136"/>
    </row>
    <row r="32" spans="1:6" ht="18" customHeight="1" x14ac:dyDescent="0.4">
      <c r="A32" s="149" t="s">
        <v>208</v>
      </c>
      <c r="B32" s="146" t="s">
        <v>209</v>
      </c>
      <c r="C32" s="147"/>
      <c r="D32" s="148"/>
      <c r="E32" s="148"/>
      <c r="F32" s="136"/>
    </row>
    <row r="33" spans="1:6" ht="18" customHeight="1" x14ac:dyDescent="0.4">
      <c r="A33" s="149" t="s">
        <v>210</v>
      </c>
      <c r="B33" s="146" t="s">
        <v>211</v>
      </c>
      <c r="C33" s="147"/>
      <c r="D33" s="148"/>
      <c r="E33" s="148"/>
      <c r="F33" s="136"/>
    </row>
    <row r="34" spans="1:6" ht="18" customHeight="1" x14ac:dyDescent="0.4">
      <c r="A34" s="149" t="s">
        <v>212</v>
      </c>
      <c r="B34" s="146" t="s">
        <v>213</v>
      </c>
      <c r="C34" s="147"/>
      <c r="D34" s="148">
        <v>50525.72</v>
      </c>
      <c r="E34" s="148">
        <v>50525.72</v>
      </c>
      <c r="F34" s="136"/>
    </row>
    <row r="35" spans="1:6" ht="18" customHeight="1" x14ac:dyDescent="0.4">
      <c r="A35" s="149" t="s">
        <v>214</v>
      </c>
      <c r="B35" s="146" t="s">
        <v>215</v>
      </c>
      <c r="C35" s="147"/>
      <c r="D35" s="148"/>
      <c r="E35" s="148"/>
      <c r="F35" s="136"/>
    </row>
    <row r="36" spans="1:6" ht="18" customHeight="1" x14ac:dyDescent="0.4">
      <c r="A36" s="149" t="s">
        <v>216</v>
      </c>
      <c r="B36" s="146" t="s">
        <v>217</v>
      </c>
      <c r="C36" s="147"/>
      <c r="D36" s="148"/>
      <c r="E36" s="148"/>
      <c r="F36" s="136"/>
    </row>
    <row r="37" spans="1:6" ht="18" customHeight="1" x14ac:dyDescent="0.4">
      <c r="A37" s="141" t="s">
        <v>218</v>
      </c>
      <c r="B37" s="142" t="s">
        <v>219</v>
      </c>
      <c r="C37" s="143" t="s">
        <v>220</v>
      </c>
      <c r="D37" s="144">
        <f>SUM(D38:D42)</f>
        <v>517216.47</v>
      </c>
      <c r="E37" s="144">
        <f>SUM(E38:E42)</f>
        <v>470808.08</v>
      </c>
      <c r="F37" s="136"/>
    </row>
    <row r="38" spans="1:6" ht="18" customHeight="1" x14ac:dyDescent="0.4">
      <c r="A38" s="149" t="s">
        <v>221</v>
      </c>
      <c r="B38" s="146" t="s">
        <v>222</v>
      </c>
      <c r="C38" s="147"/>
      <c r="D38" s="148">
        <v>517216.47</v>
      </c>
      <c r="E38" s="148">
        <v>470808.08</v>
      </c>
      <c r="F38" s="136"/>
    </row>
    <row r="39" spans="1:6" ht="18" customHeight="1" x14ac:dyDescent="0.4">
      <c r="A39" s="149" t="s">
        <v>223</v>
      </c>
      <c r="B39" s="146" t="s">
        <v>224</v>
      </c>
      <c r="C39" s="147"/>
      <c r="D39" s="148"/>
      <c r="E39" s="148"/>
      <c r="F39" s="136"/>
    </row>
    <row r="40" spans="1:6" ht="18" customHeight="1" x14ac:dyDescent="0.4">
      <c r="A40" s="149" t="s">
        <v>225</v>
      </c>
      <c r="B40" s="146" t="s">
        <v>226</v>
      </c>
      <c r="C40" s="147"/>
      <c r="D40" s="148"/>
      <c r="E40" s="148"/>
      <c r="F40" s="136"/>
    </row>
    <row r="41" spans="1:6" ht="18" customHeight="1" x14ac:dyDescent="0.4">
      <c r="A41" s="149" t="s">
        <v>227</v>
      </c>
      <c r="B41" s="146" t="s">
        <v>228</v>
      </c>
      <c r="C41" s="147"/>
      <c r="D41" s="148"/>
      <c r="E41" s="148"/>
      <c r="F41" s="136"/>
    </row>
    <row r="42" spans="1:6" ht="18" customHeight="1" x14ac:dyDescent="0.4">
      <c r="A42" s="149" t="s">
        <v>229</v>
      </c>
      <c r="B42" s="146" t="s">
        <v>230</v>
      </c>
      <c r="C42" s="147"/>
      <c r="D42" s="148"/>
      <c r="E42" s="148"/>
      <c r="F42" s="136"/>
    </row>
    <row r="43" spans="1:6" ht="18" customHeight="1" x14ac:dyDescent="0.4">
      <c r="A43" s="141" t="s">
        <v>231</v>
      </c>
      <c r="B43" s="142" t="s">
        <v>232</v>
      </c>
      <c r="C43" s="143" t="s">
        <v>233</v>
      </c>
      <c r="D43" s="144">
        <f>SUM(D44:D46)</f>
        <v>6501.17</v>
      </c>
      <c r="E43" s="144">
        <f>SUM(E44:E46)</f>
        <v>6501.17</v>
      </c>
      <c r="F43" s="136"/>
    </row>
    <row r="44" spans="1:6" ht="18" customHeight="1" x14ac:dyDescent="0.4">
      <c r="A44" s="149" t="s">
        <v>234</v>
      </c>
      <c r="B44" s="146" t="s">
        <v>235</v>
      </c>
      <c r="C44" s="147"/>
      <c r="D44" s="148"/>
      <c r="E44" s="148"/>
      <c r="F44" s="136"/>
    </row>
    <row r="45" spans="1:6" ht="18" customHeight="1" x14ac:dyDescent="0.4">
      <c r="A45" s="149" t="s">
        <v>236</v>
      </c>
      <c r="B45" s="146" t="s">
        <v>237</v>
      </c>
      <c r="C45" s="147"/>
      <c r="D45" s="148"/>
      <c r="E45" s="148"/>
      <c r="F45" s="136"/>
    </row>
    <row r="46" spans="1:6" ht="18" customHeight="1" x14ac:dyDescent="0.4">
      <c r="A46" s="149" t="s">
        <v>238</v>
      </c>
      <c r="B46" s="146" t="s">
        <v>239</v>
      </c>
      <c r="C46" s="147"/>
      <c r="D46" s="148">
        <v>6501.17</v>
      </c>
      <c r="E46" s="148">
        <v>6501.17</v>
      </c>
      <c r="F46" s="136"/>
    </row>
    <row r="47" spans="1:6" ht="18" customHeight="1" x14ac:dyDescent="0.4">
      <c r="A47" s="152"/>
      <c r="B47" s="138" t="s">
        <v>240</v>
      </c>
      <c r="C47" s="139"/>
      <c r="D47" s="153">
        <f>+D43++D37+D19+D13+D10</f>
        <v>20288554.109999999</v>
      </c>
      <c r="E47" s="153">
        <f>+E43++E37+E19+E13+E10</f>
        <v>23533347.91</v>
      </c>
      <c r="F47" s="136"/>
    </row>
    <row r="48" spans="1:6" ht="18" customHeight="1" x14ac:dyDescent="0.4">
      <c r="A48" s="154"/>
      <c r="B48" s="155"/>
      <c r="C48" s="156"/>
      <c r="D48" s="157"/>
      <c r="E48" s="157"/>
      <c r="F48" s="136"/>
    </row>
    <row r="49" spans="1:6" ht="18" customHeight="1" x14ac:dyDescent="0.4">
      <c r="A49" s="137" t="s">
        <v>241</v>
      </c>
      <c r="B49" s="138" t="s">
        <v>242</v>
      </c>
      <c r="C49" s="139"/>
      <c r="D49" s="140"/>
      <c r="E49" s="140"/>
      <c r="F49" s="136"/>
    </row>
    <row r="50" spans="1:6" ht="18" customHeight="1" x14ac:dyDescent="0.4">
      <c r="A50" s="141" t="s">
        <v>243</v>
      </c>
      <c r="B50" s="142" t="s">
        <v>244</v>
      </c>
      <c r="C50" s="143" t="s">
        <v>245</v>
      </c>
      <c r="D50" s="144">
        <f>SUM(D51:D55)</f>
        <v>0</v>
      </c>
      <c r="E50" s="144">
        <f>SUM(E51:E55)</f>
        <v>0</v>
      </c>
      <c r="F50" s="136"/>
    </row>
    <row r="51" spans="1:6" ht="18" customHeight="1" x14ac:dyDescent="0.4">
      <c r="A51" s="149" t="s">
        <v>246</v>
      </c>
      <c r="B51" s="146" t="s">
        <v>247</v>
      </c>
      <c r="C51" s="147"/>
      <c r="D51" s="148"/>
      <c r="E51" s="148"/>
      <c r="F51" s="136"/>
    </row>
    <row r="52" spans="1:6" ht="18" customHeight="1" x14ac:dyDescent="0.4">
      <c r="A52" s="149" t="s">
        <v>248</v>
      </c>
      <c r="B52" s="146" t="s">
        <v>249</v>
      </c>
      <c r="C52" s="147"/>
      <c r="D52" s="148"/>
      <c r="E52" s="148"/>
      <c r="F52" s="136"/>
    </row>
    <row r="53" spans="1:6" ht="18" customHeight="1" x14ac:dyDescent="0.4">
      <c r="A53" s="150" t="s">
        <v>250</v>
      </c>
      <c r="B53" s="146" t="s">
        <v>251</v>
      </c>
      <c r="C53" s="147"/>
      <c r="D53" s="148"/>
      <c r="E53" s="148"/>
      <c r="F53" s="136"/>
    </row>
    <row r="54" spans="1:6" ht="18" customHeight="1" x14ac:dyDescent="0.4">
      <c r="A54" s="149" t="s">
        <v>252</v>
      </c>
      <c r="B54" s="146" t="s">
        <v>253</v>
      </c>
      <c r="C54" s="147"/>
      <c r="D54" s="148"/>
      <c r="E54" s="148"/>
      <c r="F54" s="136"/>
    </row>
    <row r="55" spans="1:6" ht="18" customHeight="1" x14ac:dyDescent="0.4">
      <c r="A55" s="149" t="s">
        <v>254</v>
      </c>
      <c r="B55" s="146" t="s">
        <v>255</v>
      </c>
      <c r="C55" s="147"/>
      <c r="D55" s="148"/>
      <c r="E55" s="148"/>
      <c r="F55" s="136"/>
    </row>
    <row r="56" spans="1:6" ht="18" customHeight="1" x14ac:dyDescent="0.4">
      <c r="A56" s="141" t="s">
        <v>256</v>
      </c>
      <c r="B56" s="142" t="s">
        <v>257</v>
      </c>
      <c r="C56" s="143" t="s">
        <v>258</v>
      </c>
      <c r="D56" s="144">
        <f>SUM(D57:D63)</f>
        <v>0</v>
      </c>
      <c r="E56" s="144">
        <f>SUM(E57:E63)</f>
        <v>0</v>
      </c>
      <c r="F56" s="136"/>
    </row>
    <row r="57" spans="1:6" ht="18" customHeight="1" x14ac:dyDescent="0.4">
      <c r="A57" s="149" t="s">
        <v>259</v>
      </c>
      <c r="B57" s="146" t="s">
        <v>260</v>
      </c>
      <c r="C57" s="147"/>
      <c r="D57" s="148"/>
      <c r="E57" s="148"/>
      <c r="F57" s="136"/>
    </row>
    <row r="58" spans="1:6" ht="18" customHeight="1" x14ac:dyDescent="0.4">
      <c r="A58" s="150" t="s">
        <v>261</v>
      </c>
      <c r="B58" s="146" t="s">
        <v>262</v>
      </c>
      <c r="C58" s="147"/>
      <c r="D58" s="148"/>
      <c r="E58" s="148"/>
      <c r="F58" s="136"/>
    </row>
    <row r="59" spans="1:6" ht="18" customHeight="1" x14ac:dyDescent="0.4">
      <c r="A59" s="151" t="s">
        <v>263</v>
      </c>
      <c r="B59" s="146" t="s">
        <v>264</v>
      </c>
      <c r="C59" s="147"/>
      <c r="D59" s="148"/>
      <c r="E59" s="148"/>
      <c r="F59" s="136"/>
    </row>
    <row r="60" spans="1:6" ht="18" customHeight="1" x14ac:dyDescent="0.4">
      <c r="A60" s="149" t="s">
        <v>265</v>
      </c>
      <c r="B60" s="146" t="s">
        <v>266</v>
      </c>
      <c r="C60" s="147"/>
      <c r="D60" s="148"/>
      <c r="E60" s="148"/>
      <c r="F60" s="136"/>
    </row>
    <row r="61" spans="1:6" ht="18" customHeight="1" x14ac:dyDescent="0.4">
      <c r="A61" s="149" t="s">
        <v>267</v>
      </c>
      <c r="B61" s="146" t="s">
        <v>268</v>
      </c>
      <c r="C61" s="147"/>
      <c r="D61" s="148"/>
      <c r="E61" s="148"/>
      <c r="F61" s="136"/>
    </row>
    <row r="62" spans="1:6" ht="18" customHeight="1" x14ac:dyDescent="0.4">
      <c r="A62" s="149" t="s">
        <v>269</v>
      </c>
      <c r="B62" s="146" t="s">
        <v>270</v>
      </c>
      <c r="C62" s="147"/>
      <c r="D62" s="148"/>
      <c r="E62" s="148"/>
      <c r="F62" s="136"/>
    </row>
    <row r="63" spans="1:6" ht="18" customHeight="1" x14ac:dyDescent="0.4">
      <c r="A63" s="149" t="s">
        <v>271</v>
      </c>
      <c r="B63" s="146" t="s">
        <v>272</v>
      </c>
      <c r="C63" s="147"/>
      <c r="D63" s="148"/>
      <c r="E63" s="148"/>
      <c r="F63" s="136"/>
    </row>
    <row r="64" spans="1:6" ht="18" customHeight="1" x14ac:dyDescent="0.4">
      <c r="A64" s="141" t="s">
        <v>273</v>
      </c>
      <c r="B64" s="142" t="s">
        <v>274</v>
      </c>
      <c r="C64" s="143" t="s">
        <v>275</v>
      </c>
      <c r="D64" s="144">
        <f>SUM(D65:D73)</f>
        <v>6816780.7199999997</v>
      </c>
      <c r="E64" s="144">
        <f>SUM(E65:E73)</f>
        <v>11528220.25</v>
      </c>
      <c r="F64" s="136"/>
    </row>
    <row r="65" spans="1:6" ht="18" customHeight="1" x14ac:dyDescent="0.4">
      <c r="A65" s="145" t="s">
        <v>276</v>
      </c>
      <c r="B65" s="146" t="s">
        <v>277</v>
      </c>
      <c r="C65" s="147"/>
      <c r="D65" s="148">
        <v>6816780.7199999997</v>
      </c>
      <c r="E65" s="148">
        <v>11528220.25</v>
      </c>
      <c r="F65" s="136"/>
    </row>
    <row r="66" spans="1:6" ht="18" customHeight="1" x14ac:dyDescent="0.4">
      <c r="A66" s="145" t="s">
        <v>278</v>
      </c>
      <c r="B66" s="146" t="s">
        <v>279</v>
      </c>
      <c r="C66" s="147"/>
      <c r="D66" s="148"/>
      <c r="E66" s="148"/>
      <c r="F66" s="136"/>
    </row>
    <row r="67" spans="1:6" ht="18" customHeight="1" x14ac:dyDescent="0.4">
      <c r="A67" s="145" t="s">
        <v>280</v>
      </c>
      <c r="B67" s="146" t="s">
        <v>281</v>
      </c>
      <c r="C67" s="147"/>
      <c r="D67" s="148"/>
      <c r="E67" s="148"/>
      <c r="F67" s="136"/>
    </row>
    <row r="68" spans="1:6" ht="18" customHeight="1" x14ac:dyDescent="0.4">
      <c r="A68" s="145" t="s">
        <v>282</v>
      </c>
      <c r="B68" s="146" t="s">
        <v>283</v>
      </c>
      <c r="C68" s="147"/>
      <c r="D68" s="148"/>
      <c r="E68" s="148"/>
      <c r="F68" s="136"/>
    </row>
    <row r="69" spans="1:6" ht="18" customHeight="1" x14ac:dyDescent="0.4">
      <c r="A69" s="145" t="s">
        <v>284</v>
      </c>
      <c r="B69" s="146" t="s">
        <v>285</v>
      </c>
      <c r="C69" s="147"/>
      <c r="D69" s="148"/>
      <c r="E69" s="148"/>
      <c r="F69" s="136"/>
    </row>
    <row r="70" spans="1:6" ht="18" customHeight="1" x14ac:dyDescent="0.4">
      <c r="A70" s="145" t="s">
        <v>286</v>
      </c>
      <c r="B70" s="146" t="s">
        <v>287</v>
      </c>
      <c r="C70" s="147"/>
      <c r="D70" s="148"/>
      <c r="E70" s="148"/>
      <c r="F70" s="136"/>
    </row>
    <row r="71" spans="1:6" ht="18" customHeight="1" x14ac:dyDescent="0.4">
      <c r="A71" s="145" t="s">
        <v>288</v>
      </c>
      <c r="B71" s="146" t="s">
        <v>289</v>
      </c>
      <c r="C71" s="147"/>
      <c r="D71" s="148"/>
      <c r="E71" s="148"/>
      <c r="F71" s="136"/>
    </row>
    <row r="72" spans="1:6" ht="18" customHeight="1" x14ac:dyDescent="0.4">
      <c r="A72" s="149" t="s">
        <v>290</v>
      </c>
      <c r="B72" s="146" t="s">
        <v>291</v>
      </c>
      <c r="C72" s="147"/>
      <c r="D72" s="148"/>
      <c r="E72" s="148"/>
      <c r="F72" s="136"/>
    </row>
    <row r="73" spans="1:6" ht="18" customHeight="1" x14ac:dyDescent="0.4">
      <c r="A73" s="145" t="s">
        <v>292</v>
      </c>
      <c r="B73" s="146" t="s">
        <v>293</v>
      </c>
      <c r="C73" s="147"/>
      <c r="D73" s="148"/>
      <c r="E73" s="148"/>
      <c r="F73" s="136"/>
    </row>
    <row r="74" spans="1:6" ht="18" customHeight="1" x14ac:dyDescent="0.4">
      <c r="A74" s="141" t="s">
        <v>294</v>
      </c>
      <c r="B74" s="142" t="s">
        <v>295</v>
      </c>
      <c r="C74" s="143" t="s">
        <v>296</v>
      </c>
      <c r="D74" s="144">
        <f>SUM(D75:D80)</f>
        <v>0</v>
      </c>
      <c r="E74" s="144">
        <f>SUM(E75:E80)</f>
        <v>0</v>
      </c>
      <c r="F74" s="136"/>
    </row>
    <row r="75" spans="1:6" ht="18" customHeight="1" x14ac:dyDescent="0.4">
      <c r="A75" s="145" t="s">
        <v>297</v>
      </c>
      <c r="B75" s="146" t="s">
        <v>298</v>
      </c>
      <c r="C75" s="147"/>
      <c r="D75" s="148"/>
      <c r="E75" s="148"/>
      <c r="F75" s="136"/>
    </row>
    <row r="76" spans="1:6" ht="18" customHeight="1" x14ac:dyDescent="0.4">
      <c r="A76" s="145" t="s">
        <v>299</v>
      </c>
      <c r="B76" s="146" t="s">
        <v>300</v>
      </c>
      <c r="C76" s="147"/>
      <c r="D76" s="148"/>
      <c r="E76" s="148"/>
      <c r="F76" s="136"/>
    </row>
    <row r="77" spans="1:6" ht="18" customHeight="1" x14ac:dyDescent="0.4">
      <c r="A77" s="145" t="s">
        <v>301</v>
      </c>
      <c r="B77" s="146" t="s">
        <v>302</v>
      </c>
      <c r="C77" s="147"/>
      <c r="D77" s="148"/>
      <c r="E77" s="148"/>
      <c r="F77" s="136"/>
    </row>
    <row r="78" spans="1:6" ht="18" customHeight="1" x14ac:dyDescent="0.4">
      <c r="A78" s="145" t="s">
        <v>303</v>
      </c>
      <c r="B78" s="146" t="s">
        <v>304</v>
      </c>
      <c r="C78" s="147"/>
      <c r="D78" s="148"/>
      <c r="E78" s="148"/>
      <c r="F78" s="136"/>
    </row>
    <row r="79" spans="1:6" ht="18" customHeight="1" x14ac:dyDescent="0.4">
      <c r="A79" s="149" t="s">
        <v>305</v>
      </c>
      <c r="B79" s="146" t="s">
        <v>306</v>
      </c>
      <c r="C79" s="147"/>
      <c r="D79" s="148"/>
      <c r="E79" s="148"/>
      <c r="F79" s="136"/>
    </row>
    <row r="80" spans="1:6" ht="18" customHeight="1" x14ac:dyDescent="0.4">
      <c r="A80" s="145" t="s">
        <v>307</v>
      </c>
      <c r="B80" s="146" t="s">
        <v>308</v>
      </c>
      <c r="C80" s="147"/>
      <c r="D80" s="148"/>
      <c r="E80" s="148"/>
      <c r="F80" s="136"/>
    </row>
    <row r="81" spans="1:6" ht="18" customHeight="1" x14ac:dyDescent="0.4">
      <c r="A81" s="141" t="s">
        <v>309</v>
      </c>
      <c r="B81" s="142" t="s">
        <v>310</v>
      </c>
      <c r="C81" s="143" t="s">
        <v>311</v>
      </c>
      <c r="D81" s="144">
        <f>SUM(D82:D85)</f>
        <v>0</v>
      </c>
      <c r="E81" s="144">
        <f>SUM(E82:E85)</f>
        <v>0</v>
      </c>
      <c r="F81" s="136"/>
    </row>
    <row r="82" spans="1:6" ht="18" customHeight="1" x14ac:dyDescent="0.4">
      <c r="A82" s="149" t="s">
        <v>312</v>
      </c>
      <c r="B82" s="146" t="s">
        <v>313</v>
      </c>
      <c r="C82" s="147"/>
      <c r="D82" s="148"/>
      <c r="E82" s="148"/>
      <c r="F82" s="136"/>
    </row>
    <row r="83" spans="1:6" ht="18" customHeight="1" x14ac:dyDescent="0.4">
      <c r="A83" s="149" t="s">
        <v>314</v>
      </c>
      <c r="B83" s="146" t="s">
        <v>315</v>
      </c>
      <c r="C83" s="147"/>
      <c r="D83" s="148"/>
      <c r="E83" s="148"/>
      <c r="F83" s="136"/>
    </row>
    <row r="84" spans="1:6" ht="18" customHeight="1" x14ac:dyDescent="0.4">
      <c r="A84" s="149" t="s">
        <v>316</v>
      </c>
      <c r="B84" s="146" t="s">
        <v>317</v>
      </c>
      <c r="C84" s="147"/>
      <c r="D84" s="148"/>
      <c r="E84" s="148"/>
      <c r="F84" s="136"/>
    </row>
    <row r="85" spans="1:6" ht="18" customHeight="1" x14ac:dyDescent="0.4">
      <c r="A85" s="149" t="s">
        <v>318</v>
      </c>
      <c r="B85" s="146" t="s">
        <v>319</v>
      </c>
      <c r="C85" s="147"/>
      <c r="D85" s="148"/>
      <c r="E85" s="148"/>
      <c r="F85" s="136"/>
    </row>
    <row r="86" spans="1:6" ht="18" customHeight="1" x14ac:dyDescent="0.4">
      <c r="A86" s="141" t="s">
        <v>320</v>
      </c>
      <c r="B86" s="142" t="s">
        <v>321</v>
      </c>
      <c r="C86" s="143" t="s">
        <v>322</v>
      </c>
      <c r="D86" s="144">
        <f>SUM(D87:D89)</f>
        <v>4172.5200000000004</v>
      </c>
      <c r="E86" s="144">
        <f>SUM(E87:E89)</f>
        <v>2894.12</v>
      </c>
      <c r="F86" s="136"/>
    </row>
    <row r="87" spans="1:6" ht="18" customHeight="1" x14ac:dyDescent="0.4">
      <c r="A87" s="149" t="s">
        <v>323</v>
      </c>
      <c r="B87" s="146" t="s">
        <v>324</v>
      </c>
      <c r="C87" s="147"/>
      <c r="D87" s="148"/>
      <c r="E87" s="148"/>
      <c r="F87" s="136"/>
    </row>
    <row r="88" spans="1:6" ht="18" customHeight="1" x14ac:dyDescent="0.4">
      <c r="A88" s="149" t="s">
        <v>325</v>
      </c>
      <c r="B88" s="146" t="s">
        <v>326</v>
      </c>
      <c r="C88" s="147"/>
      <c r="D88" s="148"/>
      <c r="E88" s="148"/>
      <c r="F88" s="136"/>
    </row>
    <row r="89" spans="1:6" ht="18" customHeight="1" x14ac:dyDescent="0.4">
      <c r="A89" s="149" t="s">
        <v>327</v>
      </c>
      <c r="B89" s="146" t="s">
        <v>328</v>
      </c>
      <c r="C89" s="147"/>
      <c r="D89" s="148">
        <v>4172.5200000000004</v>
      </c>
      <c r="E89" s="148">
        <v>2894.12</v>
      </c>
      <c r="F89" s="136"/>
    </row>
    <row r="90" spans="1:6" ht="18" customHeight="1" x14ac:dyDescent="0.4">
      <c r="A90" s="152"/>
      <c r="B90" s="158" t="s">
        <v>329</v>
      </c>
      <c r="C90" s="139"/>
      <c r="D90" s="153">
        <f>+D86+D81+D74+D64+D56+D50</f>
        <v>6820953.2399999993</v>
      </c>
      <c r="E90" s="153">
        <f>+E86+E81+E74+E64+E56+E50</f>
        <v>11531114.369999999</v>
      </c>
      <c r="F90" s="136"/>
    </row>
    <row r="91" spans="1:6" ht="18" customHeight="1" x14ac:dyDescent="0.4">
      <c r="A91" s="159"/>
      <c r="B91" s="133" t="s">
        <v>330</v>
      </c>
      <c r="C91" s="134"/>
      <c r="D91" s="160">
        <f>+D90+D47</f>
        <v>27109507.349999998</v>
      </c>
      <c r="E91" s="160">
        <f>+E90+E47</f>
        <v>35064462.280000001</v>
      </c>
      <c r="F91" s="136"/>
    </row>
    <row r="92" spans="1:6" ht="18" customHeight="1" x14ac:dyDescent="0.4">
      <c r="A92" s="154"/>
      <c r="B92" s="155"/>
      <c r="C92" s="156"/>
      <c r="D92" s="157" t="s">
        <v>331</v>
      </c>
      <c r="E92" s="157" t="s">
        <v>331</v>
      </c>
      <c r="F92" s="131"/>
    </row>
    <row r="93" spans="1:6" ht="18" customHeight="1" x14ac:dyDescent="0.4">
      <c r="A93" s="161" t="s">
        <v>332</v>
      </c>
      <c r="B93" s="133" t="s">
        <v>333</v>
      </c>
      <c r="C93" s="162"/>
      <c r="D93" s="163"/>
      <c r="E93" s="163"/>
      <c r="F93" s="131"/>
    </row>
    <row r="94" spans="1:6" ht="18" customHeight="1" x14ac:dyDescent="0.4">
      <c r="A94" s="164" t="s">
        <v>334</v>
      </c>
      <c r="B94" s="138" t="s">
        <v>335</v>
      </c>
      <c r="C94" s="165"/>
      <c r="D94" s="153"/>
      <c r="E94" s="153"/>
      <c r="F94" s="131"/>
    </row>
    <row r="95" spans="1:6" ht="18" customHeight="1" x14ac:dyDescent="0.4">
      <c r="A95" s="141" t="s">
        <v>336</v>
      </c>
      <c r="B95" s="142" t="s">
        <v>337</v>
      </c>
      <c r="C95" s="143" t="s">
        <v>338</v>
      </c>
      <c r="D95" s="144">
        <f>SUM(D96:D105)</f>
        <v>1918091.24</v>
      </c>
      <c r="E95" s="144">
        <f>SUM(E96:E105)</f>
        <v>1468190.05</v>
      </c>
      <c r="F95" s="136"/>
    </row>
    <row r="96" spans="1:6" ht="18" customHeight="1" x14ac:dyDescent="0.4">
      <c r="A96" s="149" t="s">
        <v>339</v>
      </c>
      <c r="B96" s="146" t="s">
        <v>340</v>
      </c>
      <c r="C96" s="147"/>
      <c r="D96" s="148">
        <v>1918091.24</v>
      </c>
      <c r="E96" s="148">
        <v>1468190.05</v>
      </c>
      <c r="F96" s="136"/>
    </row>
    <row r="97" spans="1:6" ht="18" customHeight="1" x14ac:dyDescent="0.4">
      <c r="A97" s="149" t="s">
        <v>341</v>
      </c>
      <c r="B97" s="146" t="s">
        <v>342</v>
      </c>
      <c r="C97" s="147"/>
      <c r="D97" s="148"/>
      <c r="E97" s="148"/>
      <c r="F97" s="136"/>
    </row>
    <row r="98" spans="1:6" ht="18" customHeight="1" x14ac:dyDescent="0.4">
      <c r="A98" s="149" t="s">
        <v>343</v>
      </c>
      <c r="B98" s="146" t="s">
        <v>344</v>
      </c>
      <c r="C98" s="147"/>
      <c r="D98" s="148"/>
      <c r="E98" s="148"/>
      <c r="F98" s="136"/>
    </row>
    <row r="99" spans="1:6" ht="18" customHeight="1" x14ac:dyDescent="0.4">
      <c r="A99" s="149" t="s">
        <v>345</v>
      </c>
      <c r="B99" s="146" t="s">
        <v>346</v>
      </c>
      <c r="C99" s="147"/>
      <c r="D99" s="148"/>
      <c r="E99" s="148"/>
      <c r="F99" s="136"/>
    </row>
    <row r="100" spans="1:6" ht="18" customHeight="1" x14ac:dyDescent="0.4">
      <c r="A100" s="149" t="s">
        <v>347</v>
      </c>
      <c r="B100" s="146" t="s">
        <v>348</v>
      </c>
      <c r="C100" s="147"/>
      <c r="D100" s="148"/>
      <c r="E100" s="148"/>
      <c r="F100" s="136"/>
    </row>
    <row r="101" spans="1:6" ht="18" customHeight="1" x14ac:dyDescent="0.4">
      <c r="A101" s="149" t="s">
        <v>349</v>
      </c>
      <c r="B101" s="146" t="s">
        <v>350</v>
      </c>
      <c r="C101" s="147"/>
      <c r="D101" s="148"/>
      <c r="E101" s="148"/>
      <c r="F101" s="136"/>
    </row>
    <row r="102" spans="1:6" ht="18" customHeight="1" x14ac:dyDescent="0.4">
      <c r="A102" s="149" t="s">
        <v>351</v>
      </c>
      <c r="B102" s="146" t="s">
        <v>352</v>
      </c>
      <c r="C102" s="147"/>
      <c r="D102" s="148"/>
      <c r="E102" s="148"/>
      <c r="F102" s="136"/>
    </row>
    <row r="103" spans="1:6" ht="18" customHeight="1" x14ac:dyDescent="0.4">
      <c r="A103" s="149" t="s">
        <v>353</v>
      </c>
      <c r="B103" s="146" t="s">
        <v>354</v>
      </c>
      <c r="C103" s="147"/>
      <c r="D103" s="148"/>
      <c r="E103" s="148"/>
      <c r="F103" s="136"/>
    </row>
    <row r="104" spans="1:6" ht="18" customHeight="1" x14ac:dyDescent="0.4">
      <c r="A104" s="166" t="s">
        <v>355</v>
      </c>
      <c r="B104" s="146" t="s">
        <v>356</v>
      </c>
      <c r="C104" s="147"/>
      <c r="D104" s="148"/>
      <c r="E104" s="148"/>
      <c r="F104" s="136"/>
    </row>
    <row r="105" spans="1:6" ht="18" customHeight="1" x14ac:dyDescent="0.4">
      <c r="A105" s="149" t="s">
        <v>357</v>
      </c>
      <c r="B105" s="146" t="s">
        <v>358</v>
      </c>
      <c r="C105" s="147"/>
      <c r="D105" s="148"/>
      <c r="E105" s="148"/>
      <c r="F105" s="136"/>
    </row>
    <row r="106" spans="1:6" ht="18" customHeight="1" x14ac:dyDescent="0.4">
      <c r="A106" s="141" t="s">
        <v>359</v>
      </c>
      <c r="B106" s="142" t="s">
        <v>360</v>
      </c>
      <c r="C106" s="143" t="s">
        <v>361</v>
      </c>
      <c r="D106" s="144">
        <f>SUM(D107:D111)</f>
        <v>0</v>
      </c>
      <c r="E106" s="144">
        <f>SUM(E107:E111)</f>
        <v>0</v>
      </c>
      <c r="F106" s="136"/>
    </row>
    <row r="107" spans="1:6" ht="18" customHeight="1" x14ac:dyDescent="0.4">
      <c r="A107" s="149" t="s">
        <v>362</v>
      </c>
      <c r="B107" s="146" t="s">
        <v>363</v>
      </c>
      <c r="C107" s="147"/>
      <c r="D107" s="148"/>
      <c r="E107" s="148"/>
      <c r="F107" s="136"/>
    </row>
    <row r="108" spans="1:6" ht="18" customHeight="1" x14ac:dyDescent="0.4">
      <c r="A108" s="149" t="s">
        <v>364</v>
      </c>
      <c r="B108" s="146" t="s">
        <v>365</v>
      </c>
      <c r="C108" s="147"/>
      <c r="D108" s="148"/>
      <c r="E108" s="148"/>
      <c r="F108" s="136"/>
    </row>
    <row r="109" spans="1:6" ht="18" customHeight="1" x14ac:dyDescent="0.4">
      <c r="A109" s="149" t="s">
        <v>366</v>
      </c>
      <c r="B109" s="146" t="s">
        <v>367</v>
      </c>
      <c r="C109" s="147"/>
      <c r="D109" s="148"/>
      <c r="E109" s="148"/>
      <c r="F109" s="136"/>
    </row>
    <row r="110" spans="1:6" ht="18" customHeight="1" x14ac:dyDescent="0.4">
      <c r="A110" s="149" t="s">
        <v>368</v>
      </c>
      <c r="B110" s="146" t="s">
        <v>369</v>
      </c>
      <c r="C110" s="147"/>
      <c r="D110" s="148"/>
      <c r="E110" s="148"/>
      <c r="F110" s="136"/>
    </row>
    <row r="111" spans="1:6" ht="18" customHeight="1" x14ac:dyDescent="0.4">
      <c r="A111" s="149" t="s">
        <v>370</v>
      </c>
      <c r="B111" s="146" t="s">
        <v>371</v>
      </c>
      <c r="C111" s="147"/>
      <c r="D111" s="148"/>
      <c r="E111" s="148"/>
      <c r="F111" s="136"/>
    </row>
    <row r="112" spans="1:6" ht="18" customHeight="1" x14ac:dyDescent="0.4">
      <c r="A112" s="141" t="s">
        <v>372</v>
      </c>
      <c r="B112" s="142" t="s">
        <v>373</v>
      </c>
      <c r="C112" s="143" t="s">
        <v>374</v>
      </c>
      <c r="D112" s="144">
        <f>SUM(D113:D117)</f>
        <v>379656.26</v>
      </c>
      <c r="E112" s="144">
        <f>SUM(E113:E117)</f>
        <v>371432.66</v>
      </c>
      <c r="F112" s="136"/>
    </row>
    <row r="113" spans="1:6" ht="18" customHeight="1" x14ac:dyDescent="0.4">
      <c r="A113" s="149" t="s">
        <v>375</v>
      </c>
      <c r="B113" s="146" t="s">
        <v>376</v>
      </c>
      <c r="C113" s="147"/>
      <c r="D113" s="148">
        <v>302334.71000000002</v>
      </c>
      <c r="E113" s="148">
        <v>294111.11</v>
      </c>
      <c r="F113" s="136"/>
    </row>
    <row r="114" spans="1:6" ht="18" customHeight="1" x14ac:dyDescent="0.4">
      <c r="A114" s="149" t="s">
        <v>377</v>
      </c>
      <c r="B114" s="146" t="s">
        <v>378</v>
      </c>
      <c r="C114" s="147"/>
      <c r="D114" s="148"/>
      <c r="E114" s="148"/>
      <c r="F114" s="136"/>
    </row>
    <row r="115" spans="1:6" ht="18" customHeight="1" x14ac:dyDescent="0.4">
      <c r="A115" s="149" t="s">
        <v>379</v>
      </c>
      <c r="B115" s="146" t="s">
        <v>380</v>
      </c>
      <c r="C115" s="147"/>
      <c r="D115" s="148"/>
      <c r="E115" s="148"/>
      <c r="F115" s="136"/>
    </row>
    <row r="116" spans="1:6" ht="18" customHeight="1" x14ac:dyDescent="0.4">
      <c r="A116" s="149" t="s">
        <v>381</v>
      </c>
      <c r="B116" s="146" t="s">
        <v>382</v>
      </c>
      <c r="C116" s="147"/>
      <c r="D116" s="148"/>
      <c r="E116" s="148"/>
      <c r="F116" s="136"/>
    </row>
    <row r="117" spans="1:6" ht="18" customHeight="1" x14ac:dyDescent="0.4">
      <c r="A117" s="149" t="s">
        <v>383</v>
      </c>
      <c r="B117" s="146" t="s">
        <v>384</v>
      </c>
      <c r="C117" s="147"/>
      <c r="D117" s="148">
        <v>77321.55</v>
      </c>
      <c r="E117" s="148">
        <v>77321.55</v>
      </c>
      <c r="F117" s="136"/>
    </row>
    <row r="118" spans="1:6" ht="18" customHeight="1" x14ac:dyDescent="0.4">
      <c r="A118" s="141" t="s">
        <v>385</v>
      </c>
      <c r="B118" s="142" t="s">
        <v>386</v>
      </c>
      <c r="C118" s="143" t="s">
        <v>387</v>
      </c>
      <c r="D118" s="144">
        <f>SUM(D119:D120)</f>
        <v>0</v>
      </c>
      <c r="E118" s="144">
        <f>SUM(E119:E120)</f>
        <v>0</v>
      </c>
      <c r="F118" s="136"/>
    </row>
    <row r="119" spans="1:6" ht="18" customHeight="1" x14ac:dyDescent="0.4">
      <c r="A119" s="149" t="s">
        <v>388</v>
      </c>
      <c r="B119" s="146" t="s">
        <v>389</v>
      </c>
      <c r="C119" s="147"/>
      <c r="D119" s="148"/>
      <c r="E119" s="148"/>
      <c r="F119" s="136"/>
    </row>
    <row r="120" spans="1:6" ht="18" customHeight="1" x14ac:dyDescent="0.4">
      <c r="A120" s="149" t="s">
        <v>390</v>
      </c>
      <c r="B120" s="146" t="s">
        <v>391</v>
      </c>
      <c r="C120" s="147"/>
      <c r="D120" s="148"/>
      <c r="E120" s="148"/>
      <c r="F120" s="136"/>
    </row>
    <row r="121" spans="1:6" ht="18" customHeight="1" x14ac:dyDescent="0.4">
      <c r="A121" s="141" t="s">
        <v>392</v>
      </c>
      <c r="B121" s="142" t="s">
        <v>393</v>
      </c>
      <c r="C121" s="143" t="s">
        <v>394</v>
      </c>
      <c r="D121" s="144">
        <f>SUM(D122:D124)</f>
        <v>85291.5</v>
      </c>
      <c r="E121" s="144">
        <f>SUM(E122:E124)</f>
        <v>85291.5</v>
      </c>
      <c r="F121" s="136"/>
    </row>
    <row r="122" spans="1:6" ht="18" customHeight="1" x14ac:dyDescent="0.4">
      <c r="A122" s="149" t="s">
        <v>395</v>
      </c>
      <c r="B122" s="146" t="s">
        <v>396</v>
      </c>
      <c r="C122" s="147"/>
      <c r="D122" s="148"/>
      <c r="E122" s="148"/>
      <c r="F122" s="136"/>
    </row>
    <row r="123" spans="1:6" ht="18" customHeight="1" x14ac:dyDescent="0.4">
      <c r="A123" s="150" t="s">
        <v>397</v>
      </c>
      <c r="B123" s="146" t="s">
        <v>398</v>
      </c>
      <c r="C123" s="147"/>
      <c r="D123" s="148"/>
      <c r="E123" s="148"/>
      <c r="F123" s="136"/>
    </row>
    <row r="124" spans="1:6" ht="18" customHeight="1" x14ac:dyDescent="0.4">
      <c r="A124" s="149" t="s">
        <v>399</v>
      </c>
      <c r="B124" s="146" t="s">
        <v>400</v>
      </c>
      <c r="C124" s="147"/>
      <c r="D124" s="148">
        <v>85291.5</v>
      </c>
      <c r="E124" s="148">
        <v>85291.5</v>
      </c>
      <c r="F124" s="136"/>
    </row>
    <row r="125" spans="1:6" ht="18" customHeight="1" x14ac:dyDescent="0.4">
      <c r="A125" s="152"/>
      <c r="B125" s="158" t="s">
        <v>401</v>
      </c>
      <c r="C125" s="139"/>
      <c r="D125" s="153">
        <f>+D121+D118+D112+D106+D95</f>
        <v>2383039</v>
      </c>
      <c r="E125" s="153">
        <f>+E121+E118+E112+E106+E95</f>
        <v>1924914.21</v>
      </c>
      <c r="F125" s="136"/>
    </row>
    <row r="126" spans="1:6" ht="18" customHeight="1" x14ac:dyDescent="0.4">
      <c r="A126" s="154"/>
      <c r="B126" s="155"/>
      <c r="C126" s="156"/>
      <c r="D126" s="157"/>
      <c r="E126" s="157"/>
      <c r="F126" s="131"/>
    </row>
    <row r="127" spans="1:6" ht="18" customHeight="1" x14ac:dyDescent="0.4">
      <c r="A127" s="164" t="s">
        <v>402</v>
      </c>
      <c r="B127" s="138" t="s">
        <v>403</v>
      </c>
      <c r="C127" s="165"/>
      <c r="D127" s="153"/>
      <c r="E127" s="153"/>
      <c r="F127" s="131"/>
    </row>
    <row r="128" spans="1:6" ht="18" customHeight="1" x14ac:dyDescent="0.4">
      <c r="A128" s="141" t="s">
        <v>404</v>
      </c>
      <c r="B128" s="142" t="s">
        <v>405</v>
      </c>
      <c r="C128" s="143" t="s">
        <v>406</v>
      </c>
      <c r="D128" s="144">
        <f>SUM(D129:D135)</f>
        <v>0</v>
      </c>
      <c r="E128" s="144">
        <f>SUM(E129:E135)</f>
        <v>0</v>
      </c>
      <c r="F128" s="136"/>
    </row>
    <row r="129" spans="1:6" ht="18" customHeight="1" x14ac:dyDescent="0.4">
      <c r="A129" s="149" t="s">
        <v>407</v>
      </c>
      <c r="B129" s="146" t="s">
        <v>408</v>
      </c>
      <c r="C129" s="147"/>
      <c r="D129" s="148"/>
      <c r="E129" s="148"/>
      <c r="F129" s="136"/>
    </row>
    <row r="130" spans="1:6" ht="18" customHeight="1" x14ac:dyDescent="0.4">
      <c r="A130" s="149" t="s">
        <v>409</v>
      </c>
      <c r="B130" s="146" t="s">
        <v>410</v>
      </c>
      <c r="C130" s="147"/>
      <c r="D130" s="148"/>
      <c r="E130" s="148"/>
      <c r="F130" s="136"/>
    </row>
    <row r="131" spans="1:6" ht="18" customHeight="1" x14ac:dyDescent="0.4">
      <c r="A131" s="149" t="s">
        <v>411</v>
      </c>
      <c r="B131" s="146" t="s">
        <v>412</v>
      </c>
      <c r="C131" s="147"/>
      <c r="D131" s="148"/>
      <c r="E131" s="148"/>
      <c r="F131" s="136"/>
    </row>
    <row r="132" spans="1:6" ht="18" customHeight="1" x14ac:dyDescent="0.4">
      <c r="A132" s="149" t="s">
        <v>413</v>
      </c>
      <c r="B132" s="146" t="s">
        <v>414</v>
      </c>
      <c r="C132" s="147"/>
      <c r="D132" s="148"/>
      <c r="E132" s="148"/>
      <c r="F132" s="136"/>
    </row>
    <row r="133" spans="1:6" ht="18" customHeight="1" x14ac:dyDescent="0.4">
      <c r="A133" s="149" t="s">
        <v>415</v>
      </c>
      <c r="B133" s="146" t="s">
        <v>416</v>
      </c>
      <c r="C133" s="147"/>
      <c r="D133" s="148"/>
      <c r="E133" s="148"/>
      <c r="F133" s="136"/>
    </row>
    <row r="134" spans="1:6" ht="18" customHeight="1" x14ac:dyDescent="0.4">
      <c r="A134" s="149" t="s">
        <v>417</v>
      </c>
      <c r="B134" s="146" t="s">
        <v>418</v>
      </c>
      <c r="C134" s="147"/>
      <c r="D134" s="148"/>
      <c r="E134" s="148"/>
      <c r="F134" s="136"/>
    </row>
    <row r="135" spans="1:6" ht="18" customHeight="1" x14ac:dyDescent="0.4">
      <c r="A135" s="149" t="s">
        <v>419</v>
      </c>
      <c r="B135" s="146" t="s">
        <v>420</v>
      </c>
      <c r="C135" s="147"/>
      <c r="D135" s="148"/>
      <c r="E135" s="148"/>
      <c r="F135" s="136"/>
    </row>
    <row r="136" spans="1:6" ht="18" customHeight="1" x14ac:dyDescent="0.4">
      <c r="A136" s="141" t="s">
        <v>421</v>
      </c>
      <c r="B136" s="142" t="s">
        <v>422</v>
      </c>
      <c r="C136" s="143" t="s">
        <v>423</v>
      </c>
      <c r="D136" s="144">
        <f>SUM(D137:D139)</f>
        <v>0</v>
      </c>
      <c r="E136" s="144">
        <f>SUM(E137:E139)</f>
        <v>0</v>
      </c>
      <c r="F136" s="136"/>
    </row>
    <row r="137" spans="1:6" ht="18" customHeight="1" x14ac:dyDescent="0.4">
      <c r="A137" s="149" t="s">
        <v>424</v>
      </c>
      <c r="B137" s="146" t="s">
        <v>425</v>
      </c>
      <c r="C137" s="147"/>
      <c r="D137" s="148"/>
      <c r="E137" s="148"/>
      <c r="F137" s="136"/>
    </row>
    <row r="138" spans="1:6" ht="18" customHeight="1" x14ac:dyDescent="0.4">
      <c r="A138" s="149" t="s">
        <v>426</v>
      </c>
      <c r="B138" s="146" t="s">
        <v>427</v>
      </c>
      <c r="C138" s="147"/>
      <c r="D138" s="148"/>
      <c r="E138" s="148"/>
      <c r="F138" s="136"/>
    </row>
    <row r="139" spans="1:6" ht="18" customHeight="1" x14ac:dyDescent="0.4">
      <c r="A139" s="149" t="s">
        <v>428</v>
      </c>
      <c r="B139" s="146" t="s">
        <v>429</v>
      </c>
      <c r="C139" s="147"/>
      <c r="D139" s="148"/>
      <c r="E139" s="148"/>
      <c r="F139" s="136"/>
    </row>
    <row r="140" spans="1:6" ht="18" customHeight="1" x14ac:dyDescent="0.4">
      <c r="A140" s="141" t="s">
        <v>430</v>
      </c>
      <c r="B140" s="142" t="s">
        <v>373</v>
      </c>
      <c r="C140" s="143" t="s">
        <v>431</v>
      </c>
      <c r="D140" s="144">
        <f>SUM(D141:D142)</f>
        <v>0</v>
      </c>
      <c r="E140" s="144">
        <f>SUM(E141:E142)</f>
        <v>0</v>
      </c>
      <c r="F140" s="136"/>
    </row>
    <row r="141" spans="1:6" ht="18" customHeight="1" x14ac:dyDescent="0.4">
      <c r="A141" s="149" t="s">
        <v>432</v>
      </c>
      <c r="B141" s="146" t="s">
        <v>376</v>
      </c>
      <c r="C141" s="147"/>
      <c r="D141" s="148"/>
      <c r="E141" s="148"/>
      <c r="F141" s="136"/>
    </row>
    <row r="142" spans="1:6" ht="18" customHeight="1" x14ac:dyDescent="0.4">
      <c r="A142" s="149" t="s">
        <v>433</v>
      </c>
      <c r="B142" s="146" t="s">
        <v>384</v>
      </c>
      <c r="C142" s="147"/>
      <c r="D142" s="148"/>
      <c r="E142" s="148"/>
      <c r="F142" s="136"/>
    </row>
    <row r="143" spans="1:6" ht="18" customHeight="1" x14ac:dyDescent="0.4">
      <c r="A143" s="141" t="s">
        <v>434</v>
      </c>
      <c r="B143" s="142" t="s">
        <v>435</v>
      </c>
      <c r="C143" s="143" t="s">
        <v>436</v>
      </c>
      <c r="D143" s="144">
        <f>SUM(D144:D145)</f>
        <v>0</v>
      </c>
      <c r="E143" s="144">
        <f>SUM(E144:E145)</f>
        <v>0</v>
      </c>
      <c r="F143" s="136"/>
    </row>
    <row r="144" spans="1:6" ht="18" customHeight="1" x14ac:dyDescent="0.4">
      <c r="A144" s="149" t="s">
        <v>437</v>
      </c>
      <c r="B144" s="146" t="s">
        <v>438</v>
      </c>
      <c r="C144" s="147"/>
      <c r="D144" s="148"/>
      <c r="E144" s="148"/>
      <c r="F144" s="136"/>
    </row>
    <row r="145" spans="1:6" ht="18" customHeight="1" x14ac:dyDescent="0.4">
      <c r="A145" s="149" t="s">
        <v>439</v>
      </c>
      <c r="B145" s="146" t="s">
        <v>440</v>
      </c>
      <c r="C145" s="147"/>
      <c r="D145" s="148"/>
      <c r="E145" s="148"/>
      <c r="F145" s="136"/>
    </row>
    <row r="146" spans="1:6" ht="18" customHeight="1" x14ac:dyDescent="0.4">
      <c r="A146" s="141" t="s">
        <v>441</v>
      </c>
      <c r="B146" s="142" t="s">
        <v>442</v>
      </c>
      <c r="C146" s="143" t="s">
        <v>443</v>
      </c>
      <c r="D146" s="144">
        <f>SUM(D147:D149)</f>
        <v>0</v>
      </c>
      <c r="E146" s="144">
        <f>SUM(E147:E149)</f>
        <v>0</v>
      </c>
      <c r="F146" s="136"/>
    </row>
    <row r="147" spans="1:6" ht="18" customHeight="1" x14ac:dyDescent="0.4">
      <c r="A147" s="149" t="s">
        <v>444</v>
      </c>
      <c r="B147" s="146" t="s">
        <v>445</v>
      </c>
      <c r="C147" s="147"/>
      <c r="D147" s="148"/>
      <c r="E147" s="148"/>
      <c r="F147" s="136"/>
    </row>
    <row r="148" spans="1:6" ht="18" customHeight="1" x14ac:dyDescent="0.4">
      <c r="A148" s="150" t="s">
        <v>446</v>
      </c>
      <c r="B148" s="146" t="s">
        <v>447</v>
      </c>
      <c r="C148" s="147"/>
      <c r="D148" s="148"/>
      <c r="E148" s="148"/>
      <c r="F148" s="136"/>
    </row>
    <row r="149" spans="1:6" ht="18" customHeight="1" x14ac:dyDescent="0.4">
      <c r="A149" s="149" t="s">
        <v>448</v>
      </c>
      <c r="B149" s="146" t="s">
        <v>449</v>
      </c>
      <c r="C149" s="147"/>
      <c r="D149" s="148"/>
      <c r="E149" s="148"/>
      <c r="F149" s="136"/>
    </row>
    <row r="150" spans="1:6" ht="18" customHeight="1" x14ac:dyDescent="0.4">
      <c r="A150" s="152"/>
      <c r="B150" s="158" t="s">
        <v>450</v>
      </c>
      <c r="C150" s="139"/>
      <c r="D150" s="153">
        <f>+D146+D143+D140+D136+D128</f>
        <v>0</v>
      </c>
      <c r="E150" s="153">
        <f>+E146+E143+E140+E136+E128</f>
        <v>0</v>
      </c>
      <c r="F150" s="136"/>
    </row>
    <row r="151" spans="1:6" ht="18" customHeight="1" x14ac:dyDescent="0.4">
      <c r="A151" s="159"/>
      <c r="B151" s="133" t="s">
        <v>451</v>
      </c>
      <c r="C151" s="134"/>
      <c r="D151" s="160">
        <f>+D150+D125</f>
        <v>2383039</v>
      </c>
      <c r="E151" s="160">
        <f>+E150+E125</f>
        <v>1924914.21</v>
      </c>
      <c r="F151" s="136"/>
    </row>
    <row r="152" spans="1:6" ht="18" customHeight="1" x14ac:dyDescent="0.4">
      <c r="A152" s="154"/>
      <c r="B152" s="155"/>
      <c r="C152" s="156"/>
      <c r="D152" s="157"/>
      <c r="E152" s="157"/>
      <c r="F152" s="167"/>
    </row>
    <row r="153" spans="1:6" ht="18" customHeight="1" x14ac:dyDescent="0.4">
      <c r="A153" s="161" t="s">
        <v>452</v>
      </c>
      <c r="B153" s="133" t="s">
        <v>453</v>
      </c>
      <c r="C153" s="162"/>
      <c r="D153" s="163"/>
      <c r="E153" s="163"/>
      <c r="F153" s="131"/>
    </row>
    <row r="154" spans="1:6" ht="18" customHeight="1" x14ac:dyDescent="0.4">
      <c r="A154" s="164" t="s">
        <v>454</v>
      </c>
      <c r="B154" s="138" t="s">
        <v>455</v>
      </c>
      <c r="C154" s="165"/>
      <c r="D154" s="153"/>
      <c r="E154" s="153"/>
      <c r="F154" s="131"/>
    </row>
    <row r="155" spans="1:6" ht="18" customHeight="1" x14ac:dyDescent="0.4">
      <c r="A155" s="141" t="s">
        <v>456</v>
      </c>
      <c r="B155" s="142" t="s">
        <v>6</v>
      </c>
      <c r="C155" s="143" t="s">
        <v>457</v>
      </c>
      <c r="D155" s="144">
        <f>SUM(D156:D157)</f>
        <v>7193283</v>
      </c>
      <c r="E155" s="144">
        <f>SUM(E156:E157)</f>
        <v>7193283</v>
      </c>
      <c r="F155" s="136"/>
    </row>
    <row r="156" spans="1:6" ht="18" customHeight="1" x14ac:dyDescent="0.4">
      <c r="A156" s="149" t="s">
        <v>16</v>
      </c>
      <c r="B156" s="146" t="s">
        <v>17</v>
      </c>
      <c r="C156" s="147"/>
      <c r="D156" s="148">
        <v>7193283</v>
      </c>
      <c r="E156" s="148">
        <v>7193283</v>
      </c>
      <c r="F156" s="136"/>
    </row>
    <row r="157" spans="1:6" ht="18" customHeight="1" x14ac:dyDescent="0.4">
      <c r="A157" s="149" t="s">
        <v>19</v>
      </c>
      <c r="B157" s="146" t="s">
        <v>20</v>
      </c>
      <c r="C157" s="147"/>
      <c r="D157" s="148"/>
      <c r="E157" s="148"/>
      <c r="F157" s="136"/>
    </row>
    <row r="158" spans="1:6" ht="18" customHeight="1" x14ac:dyDescent="0.4">
      <c r="A158" s="141" t="s">
        <v>458</v>
      </c>
      <c r="B158" s="142" t="s">
        <v>459</v>
      </c>
      <c r="C158" s="143" t="s">
        <v>460</v>
      </c>
      <c r="D158" s="144">
        <f>SUM(D159:D160)</f>
        <v>0</v>
      </c>
      <c r="E158" s="144">
        <f>SUM(E159:E160)</f>
        <v>0</v>
      </c>
      <c r="F158" s="136"/>
    </row>
    <row r="159" spans="1:6" ht="18" customHeight="1" x14ac:dyDescent="0.4">
      <c r="A159" s="149" t="s">
        <v>22</v>
      </c>
      <c r="B159" s="146" t="s">
        <v>23</v>
      </c>
      <c r="C159" s="147"/>
      <c r="D159" s="148"/>
      <c r="E159" s="148"/>
      <c r="F159" s="136"/>
    </row>
    <row r="160" spans="1:6" ht="18" customHeight="1" x14ac:dyDescent="0.4">
      <c r="A160" s="149" t="s">
        <v>25</v>
      </c>
      <c r="B160" s="146" t="s">
        <v>26</v>
      </c>
      <c r="C160" s="147"/>
      <c r="D160" s="148"/>
      <c r="E160" s="148"/>
      <c r="F160" s="136"/>
    </row>
    <row r="161" spans="1:6" ht="18" customHeight="1" x14ac:dyDescent="0.4">
      <c r="A161" s="141" t="s">
        <v>461</v>
      </c>
      <c r="B161" s="142" t="s">
        <v>8</v>
      </c>
      <c r="C161" s="143" t="s">
        <v>462</v>
      </c>
      <c r="D161" s="144">
        <f>SUM(D162:D163)</f>
        <v>0</v>
      </c>
      <c r="E161" s="144">
        <f>SUM(E162:E163)</f>
        <v>0</v>
      </c>
      <c r="F161" s="136"/>
    </row>
    <row r="162" spans="1:6" ht="18" customHeight="1" x14ac:dyDescent="0.4">
      <c r="A162" s="149" t="s">
        <v>28</v>
      </c>
      <c r="B162" s="146" t="s">
        <v>29</v>
      </c>
      <c r="C162" s="147"/>
      <c r="D162" s="148"/>
      <c r="E162" s="148"/>
      <c r="F162" s="136"/>
    </row>
    <row r="163" spans="1:6" ht="18" customHeight="1" x14ac:dyDescent="0.4">
      <c r="A163" s="149" t="s">
        <v>31</v>
      </c>
      <c r="B163" s="146" t="s">
        <v>32</v>
      </c>
      <c r="C163" s="147"/>
      <c r="D163" s="148"/>
      <c r="E163" s="148"/>
      <c r="F163" s="136"/>
    </row>
    <row r="164" spans="1:6" ht="18" customHeight="1" x14ac:dyDescent="0.4">
      <c r="A164" s="141" t="s">
        <v>463</v>
      </c>
      <c r="B164" s="142" t="s">
        <v>9</v>
      </c>
      <c r="C164" s="143" t="s">
        <v>464</v>
      </c>
      <c r="D164" s="144">
        <f>SUM(D165:D168)</f>
        <v>0</v>
      </c>
      <c r="E164" s="144">
        <f>SUM(E165:E168)</f>
        <v>0</v>
      </c>
      <c r="F164" s="136"/>
    </row>
    <row r="165" spans="1:6" ht="18" customHeight="1" x14ac:dyDescent="0.4">
      <c r="A165" s="149" t="s">
        <v>34</v>
      </c>
      <c r="B165" s="146" t="s">
        <v>35</v>
      </c>
      <c r="C165" s="147"/>
      <c r="D165" s="148"/>
      <c r="E165" s="148"/>
      <c r="F165" s="136"/>
    </row>
    <row r="166" spans="1:6" ht="18" customHeight="1" x14ac:dyDescent="0.4">
      <c r="A166" s="149" t="s">
        <v>37</v>
      </c>
      <c r="B166" s="146" t="s">
        <v>38</v>
      </c>
      <c r="C166" s="147"/>
      <c r="D166" s="148"/>
      <c r="E166" s="148"/>
      <c r="F166" s="136"/>
    </row>
    <row r="167" spans="1:6" ht="18" customHeight="1" x14ac:dyDescent="0.4">
      <c r="A167" s="149" t="s">
        <v>40</v>
      </c>
      <c r="B167" s="146" t="s">
        <v>41</v>
      </c>
      <c r="C167" s="147"/>
      <c r="D167" s="148"/>
      <c r="E167" s="148"/>
      <c r="F167" s="136"/>
    </row>
    <row r="168" spans="1:6" ht="18" customHeight="1" x14ac:dyDescent="0.4">
      <c r="A168" s="149" t="s">
        <v>43</v>
      </c>
      <c r="B168" s="146" t="s">
        <v>44</v>
      </c>
      <c r="C168" s="147"/>
      <c r="D168" s="148"/>
      <c r="E168" s="148"/>
      <c r="F168" s="136"/>
    </row>
    <row r="169" spans="1:6" ht="18" customHeight="1" x14ac:dyDescent="0.4">
      <c r="A169" s="141" t="s">
        <v>465</v>
      </c>
      <c r="B169" s="142" t="s">
        <v>10</v>
      </c>
      <c r="C169" s="143" t="s">
        <v>466</v>
      </c>
      <c r="D169" s="144">
        <f>SUM(D170:D171)</f>
        <v>17533185.350000001</v>
      </c>
      <c r="E169" s="144">
        <f>SUM(E170:E171)</f>
        <v>25946265.070000004</v>
      </c>
      <c r="F169" s="136"/>
    </row>
    <row r="170" spans="1:6" ht="18" customHeight="1" x14ac:dyDescent="0.4">
      <c r="A170" s="149" t="s">
        <v>46</v>
      </c>
      <c r="B170" s="146" t="s">
        <v>47</v>
      </c>
      <c r="C170" s="147"/>
      <c r="D170" s="148">
        <v>25866358.84</v>
      </c>
      <c r="E170" s="148">
        <v>34153092.340000004</v>
      </c>
      <c r="F170" s="136"/>
    </row>
    <row r="171" spans="1:6" ht="18" customHeight="1" x14ac:dyDescent="0.4">
      <c r="A171" s="149" t="s">
        <v>48</v>
      </c>
      <c r="B171" s="146" t="s">
        <v>49</v>
      </c>
      <c r="C171" s="147"/>
      <c r="D171" s="148">
        <f>48.3-8333221.79</f>
        <v>-8333173.4900000002</v>
      </c>
      <c r="E171" s="148">
        <v>-8206827.2699999996</v>
      </c>
      <c r="F171" s="136"/>
    </row>
    <row r="172" spans="1:6" ht="18" customHeight="1" x14ac:dyDescent="0.4">
      <c r="A172" s="168" t="s">
        <v>467</v>
      </c>
      <c r="B172" s="169" t="s">
        <v>468</v>
      </c>
      <c r="C172" s="147"/>
      <c r="D172" s="148"/>
      <c r="E172" s="148"/>
      <c r="F172" s="167"/>
    </row>
    <row r="173" spans="1:6" ht="18" customHeight="1" x14ac:dyDescent="0.4">
      <c r="A173" s="141" t="s">
        <v>469</v>
      </c>
      <c r="B173" s="142" t="s">
        <v>470</v>
      </c>
      <c r="C173" s="143" t="s">
        <v>471</v>
      </c>
      <c r="D173" s="144">
        <f>SUM(D174:D175)</f>
        <v>0</v>
      </c>
      <c r="E173" s="144">
        <f>SUM(E174:E175)</f>
        <v>0</v>
      </c>
      <c r="F173" s="136"/>
    </row>
    <row r="174" spans="1:6" ht="27" customHeight="1" x14ac:dyDescent="0.4">
      <c r="A174" s="149" t="s">
        <v>50</v>
      </c>
      <c r="B174" s="146" t="s">
        <v>51</v>
      </c>
      <c r="C174" s="147"/>
      <c r="D174" s="148"/>
      <c r="E174" s="148"/>
      <c r="F174" s="136"/>
    </row>
    <row r="175" spans="1:6" ht="27" customHeight="1" x14ac:dyDescent="0.4">
      <c r="A175" s="149" t="s">
        <v>53</v>
      </c>
      <c r="B175" s="146" t="s">
        <v>54</v>
      </c>
      <c r="C175" s="147"/>
      <c r="D175" s="148"/>
      <c r="E175" s="148"/>
      <c r="F175" s="136"/>
    </row>
    <row r="176" spans="1:6" ht="18" customHeight="1" x14ac:dyDescent="0.4">
      <c r="A176" s="141" t="s">
        <v>472</v>
      </c>
      <c r="B176" s="142" t="s">
        <v>473</v>
      </c>
      <c r="C176" s="143" t="s">
        <v>474</v>
      </c>
      <c r="D176" s="144">
        <f>SUM(D177:D180)</f>
        <v>0</v>
      </c>
      <c r="E176" s="144">
        <f>SUM(E177:E180)</f>
        <v>0</v>
      </c>
      <c r="F176" s="136"/>
    </row>
    <row r="177" spans="1:6" ht="18" customHeight="1" x14ac:dyDescent="0.4">
      <c r="A177" s="149" t="s">
        <v>56</v>
      </c>
      <c r="B177" s="146" t="s">
        <v>57</v>
      </c>
      <c r="C177" s="147"/>
      <c r="D177" s="148"/>
      <c r="E177" s="148"/>
      <c r="F177" s="136"/>
    </row>
    <row r="178" spans="1:6" ht="18" customHeight="1" x14ac:dyDescent="0.4">
      <c r="A178" s="149" t="s">
        <v>58</v>
      </c>
      <c r="B178" s="146" t="s">
        <v>59</v>
      </c>
      <c r="C178" s="147"/>
      <c r="D178" s="148"/>
      <c r="E178" s="148"/>
      <c r="F178" s="136"/>
    </row>
    <row r="179" spans="1:6" ht="18" customHeight="1" x14ac:dyDescent="0.4">
      <c r="A179" s="149" t="s">
        <v>60</v>
      </c>
      <c r="B179" s="146" t="s">
        <v>61</v>
      </c>
      <c r="C179" s="147"/>
      <c r="D179" s="148"/>
      <c r="E179" s="148"/>
      <c r="F179" s="136"/>
    </row>
    <row r="180" spans="1:6" ht="18" customHeight="1" x14ac:dyDescent="0.4">
      <c r="A180" s="149" t="s">
        <v>62</v>
      </c>
      <c r="B180" s="146" t="s">
        <v>63</v>
      </c>
      <c r="C180" s="147"/>
      <c r="D180" s="148"/>
      <c r="E180" s="148"/>
      <c r="F180" s="136"/>
    </row>
    <row r="181" spans="1:6" ht="18" customHeight="1" x14ac:dyDescent="0.4">
      <c r="A181" s="164"/>
      <c r="B181" s="138" t="s">
        <v>475</v>
      </c>
      <c r="C181" s="165"/>
      <c r="D181" s="153">
        <f>+D176+D173+D169+D164+D161+D158+D155</f>
        <v>24726468.350000001</v>
      </c>
      <c r="E181" s="153">
        <f>+E176+E173+E169+E164+E161+E158+E155</f>
        <v>33139548.070000004</v>
      </c>
      <c r="F181" s="131"/>
    </row>
    <row r="182" spans="1:6" ht="18" customHeight="1" x14ac:dyDescent="0.4">
      <c r="A182" s="159"/>
      <c r="B182" s="133" t="s">
        <v>476</v>
      </c>
      <c r="C182" s="134"/>
      <c r="D182" s="160">
        <f>+D181+D151</f>
        <v>27109507.350000001</v>
      </c>
      <c r="E182" s="160">
        <f>+E181+E151</f>
        <v>35064462.280000001</v>
      </c>
      <c r="F182" s="136"/>
    </row>
    <row r="183" spans="1:6" ht="18" customHeight="1" x14ac:dyDescent="0.4">
      <c r="B183" s="170"/>
      <c r="C183" s="171"/>
      <c r="D183" s="172">
        <f>+D182-D91</f>
        <v>0</v>
      </c>
      <c r="E183" s="172">
        <f>+E182-E91</f>
        <v>0</v>
      </c>
    </row>
    <row r="184" spans="1:6" ht="18" customHeight="1" x14ac:dyDescent="0.4">
      <c r="C184" s="171"/>
    </row>
  </sheetData>
  <protectedRanges>
    <protectedRange sqref="D11:E12 D14:E18 D38:E42 D44:E46 D51:E55 D57:E63 D65:E73 D75:E80 D82:E85 D87:E89 D20:E36" name="Rango3"/>
    <protectedRange sqref="D147:E149 D144:E145 D141:E142 D137:E139 D129:E135 D122:E124 D119:E120 D113:E117 D107:E111 D96:E105" name="Rango2"/>
    <protectedRange sqref="D156:E157 D177:E180 D174:E175 D170:E171 D165:E168 D162:E163 D159:E160" name="Rango1"/>
  </protectedRanges>
  <mergeCells count="4">
    <mergeCell ref="A1:E1"/>
    <mergeCell ref="A2:E2"/>
    <mergeCell ref="A3:E3"/>
    <mergeCell ref="A4:E4"/>
  </mergeCells>
  <dataValidations count="1">
    <dataValidation type="textLength" allowBlank="1" showInputMessage="1" showErrorMessage="1" error="No debe exceder en 50 caracteres el texto breve" sqref="B133:B134 IV133:IV134 SR133:SR134 ACN133:ACN134 AMJ133:AMJ134 AWF133:AWF134 BGB133:BGB134 BPX133:BPX134 BZT133:BZT134 CJP133:CJP134 CTL133:CTL134 DDH133:DDH134 DND133:DND134 DWZ133:DWZ134 EGV133:EGV134 EQR133:EQR134 FAN133:FAN134 FKJ133:FKJ134 FUF133:FUF134 GEB133:GEB134 GNX133:GNX134 GXT133:GXT134 HHP133:HHP134 HRL133:HRL134 IBH133:IBH134 ILD133:ILD134 IUZ133:IUZ134 JEV133:JEV134 JOR133:JOR134 JYN133:JYN134 KIJ133:KIJ134 KSF133:KSF134 LCB133:LCB134 LLX133:LLX134 LVT133:LVT134 MFP133:MFP134 MPL133:MPL134 MZH133:MZH134 NJD133:NJD134 NSZ133:NSZ134 OCV133:OCV134 OMR133:OMR134 OWN133:OWN134 PGJ133:PGJ134 PQF133:PQF134 QAB133:QAB134 QJX133:QJX134 QTT133:QTT134 RDP133:RDP134 RNL133:RNL134 RXH133:RXH134 SHD133:SHD134 SQZ133:SQZ134 TAV133:TAV134 TKR133:TKR134 TUN133:TUN134 UEJ133:UEJ134 UOF133:UOF134 UYB133:UYB134 VHX133:VHX134 VRT133:VRT134 WBP133:WBP134 WLL133:WLL134 WVH133:WVH134 B65643:B65644 IV65643:IV65644 SR65643:SR65644 ACN65643:ACN65644 AMJ65643:AMJ65644 AWF65643:AWF65644 BGB65643:BGB65644 BPX65643:BPX65644 BZT65643:BZT65644 CJP65643:CJP65644 CTL65643:CTL65644 DDH65643:DDH65644 DND65643:DND65644 DWZ65643:DWZ65644 EGV65643:EGV65644 EQR65643:EQR65644 FAN65643:FAN65644 FKJ65643:FKJ65644 FUF65643:FUF65644 GEB65643:GEB65644 GNX65643:GNX65644 GXT65643:GXT65644 HHP65643:HHP65644 HRL65643:HRL65644 IBH65643:IBH65644 ILD65643:ILD65644 IUZ65643:IUZ65644 JEV65643:JEV65644 JOR65643:JOR65644 JYN65643:JYN65644 KIJ65643:KIJ65644 KSF65643:KSF65644 LCB65643:LCB65644 LLX65643:LLX65644 LVT65643:LVT65644 MFP65643:MFP65644 MPL65643:MPL65644 MZH65643:MZH65644 NJD65643:NJD65644 NSZ65643:NSZ65644 OCV65643:OCV65644 OMR65643:OMR65644 OWN65643:OWN65644 PGJ65643:PGJ65644 PQF65643:PQF65644 QAB65643:QAB65644 QJX65643:QJX65644 QTT65643:QTT65644 RDP65643:RDP65644 RNL65643:RNL65644 RXH65643:RXH65644 SHD65643:SHD65644 SQZ65643:SQZ65644 TAV65643:TAV65644 TKR65643:TKR65644 TUN65643:TUN65644 UEJ65643:UEJ65644 UOF65643:UOF65644 UYB65643:UYB65644 VHX65643:VHX65644 VRT65643:VRT65644 WBP65643:WBP65644 WLL65643:WLL65644 WVH65643:WVH65644 B131179:B131180 IV131179:IV131180 SR131179:SR131180 ACN131179:ACN131180 AMJ131179:AMJ131180 AWF131179:AWF131180 BGB131179:BGB131180 BPX131179:BPX131180 BZT131179:BZT131180 CJP131179:CJP131180 CTL131179:CTL131180 DDH131179:DDH131180 DND131179:DND131180 DWZ131179:DWZ131180 EGV131179:EGV131180 EQR131179:EQR131180 FAN131179:FAN131180 FKJ131179:FKJ131180 FUF131179:FUF131180 GEB131179:GEB131180 GNX131179:GNX131180 GXT131179:GXT131180 HHP131179:HHP131180 HRL131179:HRL131180 IBH131179:IBH131180 ILD131179:ILD131180 IUZ131179:IUZ131180 JEV131179:JEV131180 JOR131179:JOR131180 JYN131179:JYN131180 KIJ131179:KIJ131180 KSF131179:KSF131180 LCB131179:LCB131180 LLX131179:LLX131180 LVT131179:LVT131180 MFP131179:MFP131180 MPL131179:MPL131180 MZH131179:MZH131180 NJD131179:NJD131180 NSZ131179:NSZ131180 OCV131179:OCV131180 OMR131179:OMR131180 OWN131179:OWN131180 PGJ131179:PGJ131180 PQF131179:PQF131180 QAB131179:QAB131180 QJX131179:QJX131180 QTT131179:QTT131180 RDP131179:RDP131180 RNL131179:RNL131180 RXH131179:RXH131180 SHD131179:SHD131180 SQZ131179:SQZ131180 TAV131179:TAV131180 TKR131179:TKR131180 TUN131179:TUN131180 UEJ131179:UEJ131180 UOF131179:UOF131180 UYB131179:UYB131180 VHX131179:VHX131180 VRT131179:VRT131180 WBP131179:WBP131180 WLL131179:WLL131180 WVH131179:WVH131180 B196715:B196716 IV196715:IV196716 SR196715:SR196716 ACN196715:ACN196716 AMJ196715:AMJ196716 AWF196715:AWF196716 BGB196715:BGB196716 BPX196715:BPX196716 BZT196715:BZT196716 CJP196715:CJP196716 CTL196715:CTL196716 DDH196715:DDH196716 DND196715:DND196716 DWZ196715:DWZ196716 EGV196715:EGV196716 EQR196715:EQR196716 FAN196715:FAN196716 FKJ196715:FKJ196716 FUF196715:FUF196716 GEB196715:GEB196716 GNX196715:GNX196716 GXT196715:GXT196716 HHP196715:HHP196716 HRL196715:HRL196716 IBH196715:IBH196716 ILD196715:ILD196716 IUZ196715:IUZ196716 JEV196715:JEV196716 JOR196715:JOR196716 JYN196715:JYN196716 KIJ196715:KIJ196716 KSF196715:KSF196716 LCB196715:LCB196716 LLX196715:LLX196716 LVT196715:LVT196716 MFP196715:MFP196716 MPL196715:MPL196716 MZH196715:MZH196716 NJD196715:NJD196716 NSZ196715:NSZ196716 OCV196715:OCV196716 OMR196715:OMR196716 OWN196715:OWN196716 PGJ196715:PGJ196716 PQF196715:PQF196716 QAB196715:QAB196716 QJX196715:QJX196716 QTT196715:QTT196716 RDP196715:RDP196716 RNL196715:RNL196716 RXH196715:RXH196716 SHD196715:SHD196716 SQZ196715:SQZ196716 TAV196715:TAV196716 TKR196715:TKR196716 TUN196715:TUN196716 UEJ196715:UEJ196716 UOF196715:UOF196716 UYB196715:UYB196716 VHX196715:VHX196716 VRT196715:VRT196716 WBP196715:WBP196716 WLL196715:WLL196716 WVH196715:WVH196716 B262251:B262252 IV262251:IV262252 SR262251:SR262252 ACN262251:ACN262252 AMJ262251:AMJ262252 AWF262251:AWF262252 BGB262251:BGB262252 BPX262251:BPX262252 BZT262251:BZT262252 CJP262251:CJP262252 CTL262251:CTL262252 DDH262251:DDH262252 DND262251:DND262252 DWZ262251:DWZ262252 EGV262251:EGV262252 EQR262251:EQR262252 FAN262251:FAN262252 FKJ262251:FKJ262252 FUF262251:FUF262252 GEB262251:GEB262252 GNX262251:GNX262252 GXT262251:GXT262252 HHP262251:HHP262252 HRL262251:HRL262252 IBH262251:IBH262252 ILD262251:ILD262252 IUZ262251:IUZ262252 JEV262251:JEV262252 JOR262251:JOR262252 JYN262251:JYN262252 KIJ262251:KIJ262252 KSF262251:KSF262252 LCB262251:LCB262252 LLX262251:LLX262252 LVT262251:LVT262252 MFP262251:MFP262252 MPL262251:MPL262252 MZH262251:MZH262252 NJD262251:NJD262252 NSZ262251:NSZ262252 OCV262251:OCV262252 OMR262251:OMR262252 OWN262251:OWN262252 PGJ262251:PGJ262252 PQF262251:PQF262252 QAB262251:QAB262252 QJX262251:QJX262252 QTT262251:QTT262252 RDP262251:RDP262252 RNL262251:RNL262252 RXH262251:RXH262252 SHD262251:SHD262252 SQZ262251:SQZ262252 TAV262251:TAV262252 TKR262251:TKR262252 TUN262251:TUN262252 UEJ262251:UEJ262252 UOF262251:UOF262252 UYB262251:UYB262252 VHX262251:VHX262252 VRT262251:VRT262252 WBP262251:WBP262252 WLL262251:WLL262252 WVH262251:WVH262252 B327787:B327788 IV327787:IV327788 SR327787:SR327788 ACN327787:ACN327788 AMJ327787:AMJ327788 AWF327787:AWF327788 BGB327787:BGB327788 BPX327787:BPX327788 BZT327787:BZT327788 CJP327787:CJP327788 CTL327787:CTL327788 DDH327787:DDH327788 DND327787:DND327788 DWZ327787:DWZ327788 EGV327787:EGV327788 EQR327787:EQR327788 FAN327787:FAN327788 FKJ327787:FKJ327788 FUF327787:FUF327788 GEB327787:GEB327788 GNX327787:GNX327788 GXT327787:GXT327788 HHP327787:HHP327788 HRL327787:HRL327788 IBH327787:IBH327788 ILD327787:ILD327788 IUZ327787:IUZ327788 JEV327787:JEV327788 JOR327787:JOR327788 JYN327787:JYN327788 KIJ327787:KIJ327788 KSF327787:KSF327788 LCB327787:LCB327788 LLX327787:LLX327788 LVT327787:LVT327788 MFP327787:MFP327788 MPL327787:MPL327788 MZH327787:MZH327788 NJD327787:NJD327788 NSZ327787:NSZ327788 OCV327787:OCV327788 OMR327787:OMR327788 OWN327787:OWN327788 PGJ327787:PGJ327788 PQF327787:PQF327788 QAB327787:QAB327788 QJX327787:QJX327788 QTT327787:QTT327788 RDP327787:RDP327788 RNL327787:RNL327788 RXH327787:RXH327788 SHD327787:SHD327788 SQZ327787:SQZ327788 TAV327787:TAV327788 TKR327787:TKR327788 TUN327787:TUN327788 UEJ327787:UEJ327788 UOF327787:UOF327788 UYB327787:UYB327788 VHX327787:VHX327788 VRT327787:VRT327788 WBP327787:WBP327788 WLL327787:WLL327788 WVH327787:WVH327788 B393323:B393324 IV393323:IV393324 SR393323:SR393324 ACN393323:ACN393324 AMJ393323:AMJ393324 AWF393323:AWF393324 BGB393323:BGB393324 BPX393323:BPX393324 BZT393323:BZT393324 CJP393323:CJP393324 CTL393323:CTL393324 DDH393323:DDH393324 DND393323:DND393324 DWZ393323:DWZ393324 EGV393323:EGV393324 EQR393323:EQR393324 FAN393323:FAN393324 FKJ393323:FKJ393324 FUF393323:FUF393324 GEB393323:GEB393324 GNX393323:GNX393324 GXT393323:GXT393324 HHP393323:HHP393324 HRL393323:HRL393324 IBH393323:IBH393324 ILD393323:ILD393324 IUZ393323:IUZ393324 JEV393323:JEV393324 JOR393323:JOR393324 JYN393323:JYN393324 KIJ393323:KIJ393324 KSF393323:KSF393324 LCB393323:LCB393324 LLX393323:LLX393324 LVT393323:LVT393324 MFP393323:MFP393324 MPL393323:MPL393324 MZH393323:MZH393324 NJD393323:NJD393324 NSZ393323:NSZ393324 OCV393323:OCV393324 OMR393323:OMR393324 OWN393323:OWN393324 PGJ393323:PGJ393324 PQF393323:PQF393324 QAB393323:QAB393324 QJX393323:QJX393324 QTT393323:QTT393324 RDP393323:RDP393324 RNL393323:RNL393324 RXH393323:RXH393324 SHD393323:SHD393324 SQZ393323:SQZ393324 TAV393323:TAV393324 TKR393323:TKR393324 TUN393323:TUN393324 UEJ393323:UEJ393324 UOF393323:UOF393324 UYB393323:UYB393324 VHX393323:VHX393324 VRT393323:VRT393324 WBP393323:WBP393324 WLL393323:WLL393324 WVH393323:WVH393324 B458859:B458860 IV458859:IV458860 SR458859:SR458860 ACN458859:ACN458860 AMJ458859:AMJ458860 AWF458859:AWF458860 BGB458859:BGB458860 BPX458859:BPX458860 BZT458859:BZT458860 CJP458859:CJP458860 CTL458859:CTL458860 DDH458859:DDH458860 DND458859:DND458860 DWZ458859:DWZ458860 EGV458859:EGV458860 EQR458859:EQR458860 FAN458859:FAN458860 FKJ458859:FKJ458860 FUF458859:FUF458860 GEB458859:GEB458860 GNX458859:GNX458860 GXT458859:GXT458860 HHP458859:HHP458860 HRL458859:HRL458860 IBH458859:IBH458860 ILD458859:ILD458860 IUZ458859:IUZ458860 JEV458859:JEV458860 JOR458859:JOR458860 JYN458859:JYN458860 KIJ458859:KIJ458860 KSF458859:KSF458860 LCB458859:LCB458860 LLX458859:LLX458860 LVT458859:LVT458860 MFP458859:MFP458860 MPL458859:MPL458860 MZH458859:MZH458860 NJD458859:NJD458860 NSZ458859:NSZ458860 OCV458859:OCV458860 OMR458859:OMR458860 OWN458859:OWN458860 PGJ458859:PGJ458860 PQF458859:PQF458860 QAB458859:QAB458860 QJX458859:QJX458860 QTT458859:QTT458860 RDP458859:RDP458860 RNL458859:RNL458860 RXH458859:RXH458860 SHD458859:SHD458860 SQZ458859:SQZ458860 TAV458859:TAV458860 TKR458859:TKR458860 TUN458859:TUN458860 UEJ458859:UEJ458860 UOF458859:UOF458860 UYB458859:UYB458860 VHX458859:VHX458860 VRT458859:VRT458860 WBP458859:WBP458860 WLL458859:WLL458860 WVH458859:WVH458860 B524395:B524396 IV524395:IV524396 SR524395:SR524396 ACN524395:ACN524396 AMJ524395:AMJ524396 AWF524395:AWF524396 BGB524395:BGB524396 BPX524395:BPX524396 BZT524395:BZT524396 CJP524395:CJP524396 CTL524395:CTL524396 DDH524395:DDH524396 DND524395:DND524396 DWZ524395:DWZ524396 EGV524395:EGV524396 EQR524395:EQR524396 FAN524395:FAN524396 FKJ524395:FKJ524396 FUF524395:FUF524396 GEB524395:GEB524396 GNX524395:GNX524396 GXT524395:GXT524396 HHP524395:HHP524396 HRL524395:HRL524396 IBH524395:IBH524396 ILD524395:ILD524396 IUZ524395:IUZ524396 JEV524395:JEV524396 JOR524395:JOR524396 JYN524395:JYN524396 KIJ524395:KIJ524396 KSF524395:KSF524396 LCB524395:LCB524396 LLX524395:LLX524396 LVT524395:LVT524396 MFP524395:MFP524396 MPL524395:MPL524396 MZH524395:MZH524396 NJD524395:NJD524396 NSZ524395:NSZ524396 OCV524395:OCV524396 OMR524395:OMR524396 OWN524395:OWN524396 PGJ524395:PGJ524396 PQF524395:PQF524396 QAB524395:QAB524396 QJX524395:QJX524396 QTT524395:QTT524396 RDP524395:RDP524396 RNL524395:RNL524396 RXH524395:RXH524396 SHD524395:SHD524396 SQZ524395:SQZ524396 TAV524395:TAV524396 TKR524395:TKR524396 TUN524395:TUN524396 UEJ524395:UEJ524396 UOF524395:UOF524396 UYB524395:UYB524396 VHX524395:VHX524396 VRT524395:VRT524396 WBP524395:WBP524396 WLL524395:WLL524396 WVH524395:WVH524396 B589931:B589932 IV589931:IV589932 SR589931:SR589932 ACN589931:ACN589932 AMJ589931:AMJ589932 AWF589931:AWF589932 BGB589931:BGB589932 BPX589931:BPX589932 BZT589931:BZT589932 CJP589931:CJP589932 CTL589931:CTL589932 DDH589931:DDH589932 DND589931:DND589932 DWZ589931:DWZ589932 EGV589931:EGV589932 EQR589931:EQR589932 FAN589931:FAN589932 FKJ589931:FKJ589932 FUF589931:FUF589932 GEB589931:GEB589932 GNX589931:GNX589932 GXT589931:GXT589932 HHP589931:HHP589932 HRL589931:HRL589932 IBH589931:IBH589932 ILD589931:ILD589932 IUZ589931:IUZ589932 JEV589931:JEV589932 JOR589931:JOR589932 JYN589931:JYN589932 KIJ589931:KIJ589932 KSF589931:KSF589932 LCB589931:LCB589932 LLX589931:LLX589932 LVT589931:LVT589932 MFP589931:MFP589932 MPL589931:MPL589932 MZH589931:MZH589932 NJD589931:NJD589932 NSZ589931:NSZ589932 OCV589931:OCV589932 OMR589931:OMR589932 OWN589931:OWN589932 PGJ589931:PGJ589932 PQF589931:PQF589932 QAB589931:QAB589932 QJX589931:QJX589932 QTT589931:QTT589932 RDP589931:RDP589932 RNL589931:RNL589932 RXH589931:RXH589932 SHD589931:SHD589932 SQZ589931:SQZ589932 TAV589931:TAV589932 TKR589931:TKR589932 TUN589931:TUN589932 UEJ589931:UEJ589932 UOF589931:UOF589932 UYB589931:UYB589932 VHX589931:VHX589932 VRT589931:VRT589932 WBP589931:WBP589932 WLL589931:WLL589932 WVH589931:WVH589932 B655467:B655468 IV655467:IV655468 SR655467:SR655468 ACN655467:ACN655468 AMJ655467:AMJ655468 AWF655467:AWF655468 BGB655467:BGB655468 BPX655467:BPX655468 BZT655467:BZT655468 CJP655467:CJP655468 CTL655467:CTL655468 DDH655467:DDH655468 DND655467:DND655468 DWZ655467:DWZ655468 EGV655467:EGV655468 EQR655467:EQR655468 FAN655467:FAN655468 FKJ655467:FKJ655468 FUF655467:FUF655468 GEB655467:GEB655468 GNX655467:GNX655468 GXT655467:GXT655468 HHP655467:HHP655468 HRL655467:HRL655468 IBH655467:IBH655468 ILD655467:ILD655468 IUZ655467:IUZ655468 JEV655467:JEV655468 JOR655467:JOR655468 JYN655467:JYN655468 KIJ655467:KIJ655468 KSF655467:KSF655468 LCB655467:LCB655468 LLX655467:LLX655468 LVT655467:LVT655468 MFP655467:MFP655468 MPL655467:MPL655468 MZH655467:MZH655468 NJD655467:NJD655468 NSZ655467:NSZ655468 OCV655467:OCV655468 OMR655467:OMR655468 OWN655467:OWN655468 PGJ655467:PGJ655468 PQF655467:PQF655468 QAB655467:QAB655468 QJX655467:QJX655468 QTT655467:QTT655468 RDP655467:RDP655468 RNL655467:RNL655468 RXH655467:RXH655468 SHD655467:SHD655468 SQZ655467:SQZ655468 TAV655467:TAV655468 TKR655467:TKR655468 TUN655467:TUN655468 UEJ655467:UEJ655468 UOF655467:UOF655468 UYB655467:UYB655468 VHX655467:VHX655468 VRT655467:VRT655468 WBP655467:WBP655468 WLL655467:WLL655468 WVH655467:WVH655468 B721003:B721004 IV721003:IV721004 SR721003:SR721004 ACN721003:ACN721004 AMJ721003:AMJ721004 AWF721003:AWF721004 BGB721003:BGB721004 BPX721003:BPX721004 BZT721003:BZT721004 CJP721003:CJP721004 CTL721003:CTL721004 DDH721003:DDH721004 DND721003:DND721004 DWZ721003:DWZ721004 EGV721003:EGV721004 EQR721003:EQR721004 FAN721003:FAN721004 FKJ721003:FKJ721004 FUF721003:FUF721004 GEB721003:GEB721004 GNX721003:GNX721004 GXT721003:GXT721004 HHP721003:HHP721004 HRL721003:HRL721004 IBH721003:IBH721004 ILD721003:ILD721004 IUZ721003:IUZ721004 JEV721003:JEV721004 JOR721003:JOR721004 JYN721003:JYN721004 KIJ721003:KIJ721004 KSF721003:KSF721004 LCB721003:LCB721004 LLX721003:LLX721004 LVT721003:LVT721004 MFP721003:MFP721004 MPL721003:MPL721004 MZH721003:MZH721004 NJD721003:NJD721004 NSZ721003:NSZ721004 OCV721003:OCV721004 OMR721003:OMR721004 OWN721003:OWN721004 PGJ721003:PGJ721004 PQF721003:PQF721004 QAB721003:QAB721004 QJX721003:QJX721004 QTT721003:QTT721004 RDP721003:RDP721004 RNL721003:RNL721004 RXH721003:RXH721004 SHD721003:SHD721004 SQZ721003:SQZ721004 TAV721003:TAV721004 TKR721003:TKR721004 TUN721003:TUN721004 UEJ721003:UEJ721004 UOF721003:UOF721004 UYB721003:UYB721004 VHX721003:VHX721004 VRT721003:VRT721004 WBP721003:WBP721004 WLL721003:WLL721004 WVH721003:WVH721004 B786539:B786540 IV786539:IV786540 SR786539:SR786540 ACN786539:ACN786540 AMJ786539:AMJ786540 AWF786539:AWF786540 BGB786539:BGB786540 BPX786539:BPX786540 BZT786539:BZT786540 CJP786539:CJP786540 CTL786539:CTL786540 DDH786539:DDH786540 DND786539:DND786540 DWZ786539:DWZ786540 EGV786539:EGV786540 EQR786539:EQR786540 FAN786539:FAN786540 FKJ786539:FKJ786540 FUF786539:FUF786540 GEB786539:GEB786540 GNX786539:GNX786540 GXT786539:GXT786540 HHP786539:HHP786540 HRL786539:HRL786540 IBH786539:IBH786540 ILD786539:ILD786540 IUZ786539:IUZ786540 JEV786539:JEV786540 JOR786539:JOR786540 JYN786539:JYN786540 KIJ786539:KIJ786540 KSF786539:KSF786540 LCB786539:LCB786540 LLX786539:LLX786540 LVT786539:LVT786540 MFP786539:MFP786540 MPL786539:MPL786540 MZH786539:MZH786540 NJD786539:NJD786540 NSZ786539:NSZ786540 OCV786539:OCV786540 OMR786539:OMR786540 OWN786539:OWN786540 PGJ786539:PGJ786540 PQF786539:PQF786540 QAB786539:QAB786540 QJX786539:QJX786540 QTT786539:QTT786540 RDP786539:RDP786540 RNL786539:RNL786540 RXH786539:RXH786540 SHD786539:SHD786540 SQZ786539:SQZ786540 TAV786539:TAV786540 TKR786539:TKR786540 TUN786539:TUN786540 UEJ786539:UEJ786540 UOF786539:UOF786540 UYB786539:UYB786540 VHX786539:VHX786540 VRT786539:VRT786540 WBP786539:WBP786540 WLL786539:WLL786540 WVH786539:WVH786540 B852075:B852076 IV852075:IV852076 SR852075:SR852076 ACN852075:ACN852076 AMJ852075:AMJ852076 AWF852075:AWF852076 BGB852075:BGB852076 BPX852075:BPX852076 BZT852075:BZT852076 CJP852075:CJP852076 CTL852075:CTL852076 DDH852075:DDH852076 DND852075:DND852076 DWZ852075:DWZ852076 EGV852075:EGV852076 EQR852075:EQR852076 FAN852075:FAN852076 FKJ852075:FKJ852076 FUF852075:FUF852076 GEB852075:GEB852076 GNX852075:GNX852076 GXT852075:GXT852076 HHP852075:HHP852076 HRL852075:HRL852076 IBH852075:IBH852076 ILD852075:ILD852076 IUZ852075:IUZ852076 JEV852075:JEV852076 JOR852075:JOR852076 JYN852075:JYN852076 KIJ852075:KIJ852076 KSF852075:KSF852076 LCB852075:LCB852076 LLX852075:LLX852076 LVT852075:LVT852076 MFP852075:MFP852076 MPL852075:MPL852076 MZH852075:MZH852076 NJD852075:NJD852076 NSZ852075:NSZ852076 OCV852075:OCV852076 OMR852075:OMR852076 OWN852075:OWN852076 PGJ852075:PGJ852076 PQF852075:PQF852076 QAB852075:QAB852076 QJX852075:QJX852076 QTT852075:QTT852076 RDP852075:RDP852076 RNL852075:RNL852076 RXH852075:RXH852076 SHD852075:SHD852076 SQZ852075:SQZ852076 TAV852075:TAV852076 TKR852075:TKR852076 TUN852075:TUN852076 UEJ852075:UEJ852076 UOF852075:UOF852076 UYB852075:UYB852076 VHX852075:VHX852076 VRT852075:VRT852076 WBP852075:WBP852076 WLL852075:WLL852076 WVH852075:WVH852076 B917611:B917612 IV917611:IV917612 SR917611:SR917612 ACN917611:ACN917612 AMJ917611:AMJ917612 AWF917611:AWF917612 BGB917611:BGB917612 BPX917611:BPX917612 BZT917611:BZT917612 CJP917611:CJP917612 CTL917611:CTL917612 DDH917611:DDH917612 DND917611:DND917612 DWZ917611:DWZ917612 EGV917611:EGV917612 EQR917611:EQR917612 FAN917611:FAN917612 FKJ917611:FKJ917612 FUF917611:FUF917612 GEB917611:GEB917612 GNX917611:GNX917612 GXT917611:GXT917612 HHP917611:HHP917612 HRL917611:HRL917612 IBH917611:IBH917612 ILD917611:ILD917612 IUZ917611:IUZ917612 JEV917611:JEV917612 JOR917611:JOR917612 JYN917611:JYN917612 KIJ917611:KIJ917612 KSF917611:KSF917612 LCB917611:LCB917612 LLX917611:LLX917612 LVT917611:LVT917612 MFP917611:MFP917612 MPL917611:MPL917612 MZH917611:MZH917612 NJD917611:NJD917612 NSZ917611:NSZ917612 OCV917611:OCV917612 OMR917611:OMR917612 OWN917611:OWN917612 PGJ917611:PGJ917612 PQF917611:PQF917612 QAB917611:QAB917612 QJX917611:QJX917612 QTT917611:QTT917612 RDP917611:RDP917612 RNL917611:RNL917612 RXH917611:RXH917612 SHD917611:SHD917612 SQZ917611:SQZ917612 TAV917611:TAV917612 TKR917611:TKR917612 TUN917611:TUN917612 UEJ917611:UEJ917612 UOF917611:UOF917612 UYB917611:UYB917612 VHX917611:VHX917612 VRT917611:VRT917612 WBP917611:WBP917612 WLL917611:WLL917612 WVH917611:WVH917612 B983147:B983148 IV983147:IV983148 SR983147:SR983148 ACN983147:ACN983148 AMJ983147:AMJ983148 AWF983147:AWF983148 BGB983147:BGB983148 BPX983147:BPX983148 BZT983147:BZT983148 CJP983147:CJP983148 CTL983147:CTL983148 DDH983147:DDH983148 DND983147:DND983148 DWZ983147:DWZ983148 EGV983147:EGV983148 EQR983147:EQR983148 FAN983147:FAN983148 FKJ983147:FKJ983148 FUF983147:FUF983148 GEB983147:GEB983148 GNX983147:GNX983148 GXT983147:GXT983148 HHP983147:HHP983148 HRL983147:HRL983148 IBH983147:IBH983148 ILD983147:ILD983148 IUZ983147:IUZ983148 JEV983147:JEV983148 JOR983147:JOR983148 JYN983147:JYN983148 KIJ983147:KIJ983148 KSF983147:KSF983148 LCB983147:LCB983148 LLX983147:LLX983148 LVT983147:LVT983148 MFP983147:MFP983148 MPL983147:MPL983148 MZH983147:MZH983148 NJD983147:NJD983148 NSZ983147:NSZ983148 OCV983147:OCV983148 OMR983147:OMR983148 OWN983147:OWN983148 PGJ983147:PGJ983148 PQF983147:PQF983148 QAB983147:QAB983148 QJX983147:QJX983148 QTT983147:QTT983148 RDP983147:RDP983148 RNL983147:RNL983148 RXH983147:RXH983148 SHD983147:SHD983148 SQZ983147:SQZ983148 TAV983147:TAV983148 TKR983147:TKR983148 TUN983147:TUN983148 UEJ983147:UEJ983148 UOF983147:UOF983148 UYB983147:UYB983148 VHX983147:VHX983148 VRT983147:VRT983148 WBP983147:WBP983148 WLL983147:WLL983148 WVH983147:WVH983148">
      <formula1>1</formula1>
      <formula2>50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topLeftCell="A231" workbookViewId="0">
      <selection activeCell="B242" sqref="B242"/>
    </sheetView>
  </sheetViews>
  <sheetFormatPr baseColWidth="10" defaultColWidth="11.4609375" defaultRowHeight="12.9" x14ac:dyDescent="0.4"/>
  <cols>
    <col min="1" max="1" width="15" style="122" customWidth="1"/>
    <col min="2" max="2" width="62.53515625" style="122" customWidth="1"/>
    <col min="3" max="3" width="10.07421875" style="122" customWidth="1"/>
    <col min="4" max="4" width="18.07421875" style="172" bestFit="1" customWidth="1"/>
    <col min="5" max="5" width="17.4609375" style="172" bestFit="1" customWidth="1"/>
    <col min="6" max="6" width="18" style="172" bestFit="1" customWidth="1"/>
    <col min="7" max="257" width="11.4609375" style="122"/>
    <col min="258" max="258" width="62.53515625" style="122" customWidth="1"/>
    <col min="259" max="261" width="11.4609375" style="122"/>
    <col min="262" max="262" width="14" style="122" customWidth="1"/>
    <col min="263" max="513" width="11.4609375" style="122"/>
    <col min="514" max="514" width="62.53515625" style="122" customWidth="1"/>
    <col min="515" max="517" width="11.4609375" style="122"/>
    <col min="518" max="518" width="14" style="122" customWidth="1"/>
    <col min="519" max="769" width="11.4609375" style="122"/>
    <col min="770" max="770" width="62.53515625" style="122" customWidth="1"/>
    <col min="771" max="773" width="11.4609375" style="122"/>
    <col min="774" max="774" width="14" style="122" customWidth="1"/>
    <col min="775" max="1025" width="11.4609375" style="122"/>
    <col min="1026" max="1026" width="62.53515625" style="122" customWidth="1"/>
    <col min="1027" max="1029" width="11.4609375" style="122"/>
    <col min="1030" max="1030" width="14" style="122" customWidth="1"/>
    <col min="1031" max="1281" width="11.4609375" style="122"/>
    <col min="1282" max="1282" width="62.53515625" style="122" customWidth="1"/>
    <col min="1283" max="1285" width="11.4609375" style="122"/>
    <col min="1286" max="1286" width="14" style="122" customWidth="1"/>
    <col min="1287" max="1537" width="11.4609375" style="122"/>
    <col min="1538" max="1538" width="62.53515625" style="122" customWidth="1"/>
    <col min="1539" max="1541" width="11.4609375" style="122"/>
    <col min="1542" max="1542" width="14" style="122" customWidth="1"/>
    <col min="1543" max="1793" width="11.4609375" style="122"/>
    <col min="1794" max="1794" width="62.53515625" style="122" customWidth="1"/>
    <col min="1795" max="1797" width="11.4609375" style="122"/>
    <col min="1798" max="1798" width="14" style="122" customWidth="1"/>
    <col min="1799" max="2049" width="11.4609375" style="122"/>
    <col min="2050" max="2050" width="62.53515625" style="122" customWidth="1"/>
    <col min="2051" max="2053" width="11.4609375" style="122"/>
    <col min="2054" max="2054" width="14" style="122" customWidth="1"/>
    <col min="2055" max="2305" width="11.4609375" style="122"/>
    <col min="2306" max="2306" width="62.53515625" style="122" customWidth="1"/>
    <col min="2307" max="2309" width="11.4609375" style="122"/>
    <col min="2310" max="2310" width="14" style="122" customWidth="1"/>
    <col min="2311" max="2561" width="11.4609375" style="122"/>
    <col min="2562" max="2562" width="62.53515625" style="122" customWidth="1"/>
    <col min="2563" max="2565" width="11.4609375" style="122"/>
    <col min="2566" max="2566" width="14" style="122" customWidth="1"/>
    <col min="2567" max="2817" width="11.4609375" style="122"/>
    <col min="2818" max="2818" width="62.53515625" style="122" customWidth="1"/>
    <col min="2819" max="2821" width="11.4609375" style="122"/>
    <col min="2822" max="2822" width="14" style="122" customWidth="1"/>
    <col min="2823" max="3073" width="11.4609375" style="122"/>
    <col min="3074" max="3074" width="62.53515625" style="122" customWidth="1"/>
    <col min="3075" max="3077" width="11.4609375" style="122"/>
    <col min="3078" max="3078" width="14" style="122" customWidth="1"/>
    <col min="3079" max="3329" width="11.4609375" style="122"/>
    <col min="3330" max="3330" width="62.53515625" style="122" customWidth="1"/>
    <col min="3331" max="3333" width="11.4609375" style="122"/>
    <col min="3334" max="3334" width="14" style="122" customWidth="1"/>
    <col min="3335" max="3585" width="11.4609375" style="122"/>
    <col min="3586" max="3586" width="62.53515625" style="122" customWidth="1"/>
    <col min="3587" max="3589" width="11.4609375" style="122"/>
    <col min="3590" max="3590" width="14" style="122" customWidth="1"/>
    <col min="3591" max="3841" width="11.4609375" style="122"/>
    <col min="3842" max="3842" width="62.53515625" style="122" customWidth="1"/>
    <col min="3843" max="3845" width="11.4609375" style="122"/>
    <col min="3846" max="3846" width="14" style="122" customWidth="1"/>
    <col min="3847" max="4097" width="11.4609375" style="122"/>
    <col min="4098" max="4098" width="62.53515625" style="122" customWidth="1"/>
    <col min="4099" max="4101" width="11.4609375" style="122"/>
    <col min="4102" max="4102" width="14" style="122" customWidth="1"/>
    <col min="4103" max="4353" width="11.4609375" style="122"/>
    <col min="4354" max="4354" width="62.53515625" style="122" customWidth="1"/>
    <col min="4355" max="4357" width="11.4609375" style="122"/>
    <col min="4358" max="4358" width="14" style="122" customWidth="1"/>
    <col min="4359" max="4609" width="11.4609375" style="122"/>
    <col min="4610" max="4610" width="62.53515625" style="122" customWidth="1"/>
    <col min="4611" max="4613" width="11.4609375" style="122"/>
    <col min="4614" max="4614" width="14" style="122" customWidth="1"/>
    <col min="4615" max="4865" width="11.4609375" style="122"/>
    <col min="4866" max="4866" width="62.53515625" style="122" customWidth="1"/>
    <col min="4867" max="4869" width="11.4609375" style="122"/>
    <col min="4870" max="4870" width="14" style="122" customWidth="1"/>
    <col min="4871" max="5121" width="11.4609375" style="122"/>
    <col min="5122" max="5122" width="62.53515625" style="122" customWidth="1"/>
    <col min="5123" max="5125" width="11.4609375" style="122"/>
    <col min="5126" max="5126" width="14" style="122" customWidth="1"/>
    <col min="5127" max="5377" width="11.4609375" style="122"/>
    <col min="5378" max="5378" width="62.53515625" style="122" customWidth="1"/>
    <col min="5379" max="5381" width="11.4609375" style="122"/>
    <col min="5382" max="5382" width="14" style="122" customWidth="1"/>
    <col min="5383" max="5633" width="11.4609375" style="122"/>
    <col min="5634" max="5634" width="62.53515625" style="122" customWidth="1"/>
    <col min="5635" max="5637" width="11.4609375" style="122"/>
    <col min="5638" max="5638" width="14" style="122" customWidth="1"/>
    <col min="5639" max="5889" width="11.4609375" style="122"/>
    <col min="5890" max="5890" width="62.53515625" style="122" customWidth="1"/>
    <col min="5891" max="5893" width="11.4609375" style="122"/>
    <col min="5894" max="5894" width="14" style="122" customWidth="1"/>
    <col min="5895" max="6145" width="11.4609375" style="122"/>
    <col min="6146" max="6146" width="62.53515625" style="122" customWidth="1"/>
    <col min="6147" max="6149" width="11.4609375" style="122"/>
    <col min="6150" max="6150" width="14" style="122" customWidth="1"/>
    <col min="6151" max="6401" width="11.4609375" style="122"/>
    <col min="6402" max="6402" width="62.53515625" style="122" customWidth="1"/>
    <col min="6403" max="6405" width="11.4609375" style="122"/>
    <col min="6406" max="6406" width="14" style="122" customWidth="1"/>
    <col min="6407" max="6657" width="11.4609375" style="122"/>
    <col min="6658" max="6658" width="62.53515625" style="122" customWidth="1"/>
    <col min="6659" max="6661" width="11.4609375" style="122"/>
    <col min="6662" max="6662" width="14" style="122" customWidth="1"/>
    <col min="6663" max="6913" width="11.4609375" style="122"/>
    <col min="6914" max="6914" width="62.53515625" style="122" customWidth="1"/>
    <col min="6915" max="6917" width="11.4609375" style="122"/>
    <col min="6918" max="6918" width="14" style="122" customWidth="1"/>
    <col min="6919" max="7169" width="11.4609375" style="122"/>
    <col min="7170" max="7170" width="62.53515625" style="122" customWidth="1"/>
    <col min="7171" max="7173" width="11.4609375" style="122"/>
    <col min="7174" max="7174" width="14" style="122" customWidth="1"/>
    <col min="7175" max="7425" width="11.4609375" style="122"/>
    <col min="7426" max="7426" width="62.53515625" style="122" customWidth="1"/>
    <col min="7427" max="7429" width="11.4609375" style="122"/>
    <col min="7430" max="7430" width="14" style="122" customWidth="1"/>
    <col min="7431" max="7681" width="11.4609375" style="122"/>
    <col min="7682" max="7682" width="62.53515625" style="122" customWidth="1"/>
    <col min="7683" max="7685" width="11.4609375" style="122"/>
    <col min="7686" max="7686" width="14" style="122" customWidth="1"/>
    <col min="7687" max="7937" width="11.4609375" style="122"/>
    <col min="7938" max="7938" width="62.53515625" style="122" customWidth="1"/>
    <col min="7939" max="7941" width="11.4609375" style="122"/>
    <col min="7942" max="7942" width="14" style="122" customWidth="1"/>
    <col min="7943" max="8193" width="11.4609375" style="122"/>
    <col min="8194" max="8194" width="62.53515625" style="122" customWidth="1"/>
    <col min="8195" max="8197" width="11.4609375" style="122"/>
    <col min="8198" max="8198" width="14" style="122" customWidth="1"/>
    <col min="8199" max="8449" width="11.4609375" style="122"/>
    <col min="8450" max="8450" width="62.53515625" style="122" customWidth="1"/>
    <col min="8451" max="8453" width="11.4609375" style="122"/>
    <col min="8454" max="8454" width="14" style="122" customWidth="1"/>
    <col min="8455" max="8705" width="11.4609375" style="122"/>
    <col min="8706" max="8706" width="62.53515625" style="122" customWidth="1"/>
    <col min="8707" max="8709" width="11.4609375" style="122"/>
    <col min="8710" max="8710" width="14" style="122" customWidth="1"/>
    <col min="8711" max="8961" width="11.4609375" style="122"/>
    <col min="8962" max="8962" width="62.53515625" style="122" customWidth="1"/>
    <col min="8963" max="8965" width="11.4609375" style="122"/>
    <col min="8966" max="8966" width="14" style="122" customWidth="1"/>
    <col min="8967" max="9217" width="11.4609375" style="122"/>
    <col min="9218" max="9218" width="62.53515625" style="122" customWidth="1"/>
    <col min="9219" max="9221" width="11.4609375" style="122"/>
    <col min="9222" max="9222" width="14" style="122" customWidth="1"/>
    <col min="9223" max="9473" width="11.4609375" style="122"/>
    <col min="9474" max="9474" width="62.53515625" style="122" customWidth="1"/>
    <col min="9475" max="9477" width="11.4609375" style="122"/>
    <col min="9478" max="9478" width="14" style="122" customWidth="1"/>
    <col min="9479" max="9729" width="11.4609375" style="122"/>
    <col min="9730" max="9730" width="62.53515625" style="122" customWidth="1"/>
    <col min="9731" max="9733" width="11.4609375" style="122"/>
    <col min="9734" max="9734" width="14" style="122" customWidth="1"/>
    <col min="9735" max="9985" width="11.4609375" style="122"/>
    <col min="9986" max="9986" width="62.53515625" style="122" customWidth="1"/>
    <col min="9987" max="9989" width="11.4609375" style="122"/>
    <col min="9990" max="9990" width="14" style="122" customWidth="1"/>
    <col min="9991" max="10241" width="11.4609375" style="122"/>
    <col min="10242" max="10242" width="62.53515625" style="122" customWidth="1"/>
    <col min="10243" max="10245" width="11.4609375" style="122"/>
    <col min="10246" max="10246" width="14" style="122" customWidth="1"/>
    <col min="10247" max="10497" width="11.4609375" style="122"/>
    <col min="10498" max="10498" width="62.53515625" style="122" customWidth="1"/>
    <col min="10499" max="10501" width="11.4609375" style="122"/>
    <col min="10502" max="10502" width="14" style="122" customWidth="1"/>
    <col min="10503" max="10753" width="11.4609375" style="122"/>
    <col min="10754" max="10754" width="62.53515625" style="122" customWidth="1"/>
    <col min="10755" max="10757" width="11.4609375" style="122"/>
    <col min="10758" max="10758" width="14" style="122" customWidth="1"/>
    <col min="10759" max="11009" width="11.4609375" style="122"/>
    <col min="11010" max="11010" width="62.53515625" style="122" customWidth="1"/>
    <col min="11011" max="11013" width="11.4609375" style="122"/>
    <col min="11014" max="11014" width="14" style="122" customWidth="1"/>
    <col min="11015" max="11265" width="11.4609375" style="122"/>
    <col min="11266" max="11266" width="62.53515625" style="122" customWidth="1"/>
    <col min="11267" max="11269" width="11.4609375" style="122"/>
    <col min="11270" max="11270" width="14" style="122" customWidth="1"/>
    <col min="11271" max="11521" width="11.4609375" style="122"/>
    <col min="11522" max="11522" width="62.53515625" style="122" customWidth="1"/>
    <col min="11523" max="11525" width="11.4609375" style="122"/>
    <col min="11526" max="11526" width="14" style="122" customWidth="1"/>
    <col min="11527" max="11777" width="11.4609375" style="122"/>
    <col min="11778" max="11778" width="62.53515625" style="122" customWidth="1"/>
    <col min="11779" max="11781" width="11.4609375" style="122"/>
    <col min="11782" max="11782" width="14" style="122" customWidth="1"/>
    <col min="11783" max="12033" width="11.4609375" style="122"/>
    <col min="12034" max="12034" width="62.53515625" style="122" customWidth="1"/>
    <col min="12035" max="12037" width="11.4609375" style="122"/>
    <col min="12038" max="12038" width="14" style="122" customWidth="1"/>
    <col min="12039" max="12289" width="11.4609375" style="122"/>
    <col min="12290" max="12290" width="62.53515625" style="122" customWidth="1"/>
    <col min="12291" max="12293" width="11.4609375" style="122"/>
    <col min="12294" max="12294" width="14" style="122" customWidth="1"/>
    <col min="12295" max="12545" width="11.4609375" style="122"/>
    <col min="12546" max="12546" width="62.53515625" style="122" customWidth="1"/>
    <col min="12547" max="12549" width="11.4609375" style="122"/>
    <col min="12550" max="12550" width="14" style="122" customWidth="1"/>
    <col min="12551" max="12801" width="11.4609375" style="122"/>
    <col min="12802" max="12802" width="62.53515625" style="122" customWidth="1"/>
    <col min="12803" max="12805" width="11.4609375" style="122"/>
    <col min="12806" max="12806" width="14" style="122" customWidth="1"/>
    <col min="12807" max="13057" width="11.4609375" style="122"/>
    <col min="13058" max="13058" width="62.53515625" style="122" customWidth="1"/>
    <col min="13059" max="13061" width="11.4609375" style="122"/>
    <col min="13062" max="13062" width="14" style="122" customWidth="1"/>
    <col min="13063" max="13313" width="11.4609375" style="122"/>
    <col min="13314" max="13314" width="62.53515625" style="122" customWidth="1"/>
    <col min="13315" max="13317" width="11.4609375" style="122"/>
    <col min="13318" max="13318" width="14" style="122" customWidth="1"/>
    <col min="13319" max="13569" width="11.4609375" style="122"/>
    <col min="13570" max="13570" width="62.53515625" style="122" customWidth="1"/>
    <col min="13571" max="13573" width="11.4609375" style="122"/>
    <col min="13574" max="13574" width="14" style="122" customWidth="1"/>
    <col min="13575" max="13825" width="11.4609375" style="122"/>
    <col min="13826" max="13826" width="62.53515625" style="122" customWidth="1"/>
    <col min="13827" max="13829" width="11.4609375" style="122"/>
    <col min="13830" max="13830" width="14" style="122" customWidth="1"/>
    <col min="13831" max="14081" width="11.4609375" style="122"/>
    <col min="14082" max="14082" width="62.53515625" style="122" customWidth="1"/>
    <col min="14083" max="14085" width="11.4609375" style="122"/>
    <col min="14086" max="14086" width="14" style="122" customWidth="1"/>
    <col min="14087" max="14337" width="11.4609375" style="122"/>
    <col min="14338" max="14338" width="62.53515625" style="122" customWidth="1"/>
    <col min="14339" max="14341" width="11.4609375" style="122"/>
    <col min="14342" max="14342" width="14" style="122" customWidth="1"/>
    <col min="14343" max="14593" width="11.4609375" style="122"/>
    <col min="14594" max="14594" width="62.53515625" style="122" customWidth="1"/>
    <col min="14595" max="14597" width="11.4609375" style="122"/>
    <col min="14598" max="14598" width="14" style="122" customWidth="1"/>
    <col min="14599" max="14849" width="11.4609375" style="122"/>
    <col min="14850" max="14850" width="62.53515625" style="122" customWidth="1"/>
    <col min="14851" max="14853" width="11.4609375" style="122"/>
    <col min="14854" max="14854" width="14" style="122" customWidth="1"/>
    <col min="14855" max="15105" width="11.4609375" style="122"/>
    <col min="15106" max="15106" width="62.53515625" style="122" customWidth="1"/>
    <col min="15107" max="15109" width="11.4609375" style="122"/>
    <col min="15110" max="15110" width="14" style="122" customWidth="1"/>
    <col min="15111" max="15361" width="11.4609375" style="122"/>
    <col min="15362" max="15362" width="62.53515625" style="122" customWidth="1"/>
    <col min="15363" max="15365" width="11.4609375" style="122"/>
    <col min="15366" max="15366" width="14" style="122" customWidth="1"/>
    <col min="15367" max="15617" width="11.4609375" style="122"/>
    <col min="15618" max="15618" width="62.53515625" style="122" customWidth="1"/>
    <col min="15619" max="15621" width="11.4609375" style="122"/>
    <col min="15622" max="15622" width="14" style="122" customWidth="1"/>
    <col min="15623" max="15873" width="11.4609375" style="122"/>
    <col min="15874" max="15874" width="62.53515625" style="122" customWidth="1"/>
    <col min="15875" max="15877" width="11.4609375" style="122"/>
    <col min="15878" max="15878" width="14" style="122" customWidth="1"/>
    <col min="15879" max="16129" width="11.4609375" style="122"/>
    <col min="16130" max="16130" width="62.53515625" style="122" customWidth="1"/>
    <col min="16131" max="16133" width="11.4609375" style="122"/>
    <col min="16134" max="16134" width="14" style="122" customWidth="1"/>
    <col min="16135" max="16384" width="11.4609375" style="122"/>
  </cols>
  <sheetData>
    <row r="1" spans="1:6" ht="18" customHeight="1" x14ac:dyDescent="0.4">
      <c r="A1" s="243" t="s">
        <v>0</v>
      </c>
      <c r="B1" s="243"/>
      <c r="C1" s="243"/>
      <c r="D1" s="243"/>
      <c r="E1" s="243"/>
      <c r="F1" s="122"/>
    </row>
    <row r="2" spans="1:6" ht="18" customHeight="1" x14ac:dyDescent="0.4">
      <c r="A2" s="244" t="s">
        <v>477</v>
      </c>
      <c r="B2" s="244"/>
      <c r="C2" s="244"/>
      <c r="D2" s="244"/>
      <c r="E2" s="244"/>
      <c r="F2" s="123"/>
    </row>
    <row r="3" spans="1:6" ht="18" customHeight="1" x14ac:dyDescent="0.4">
      <c r="A3" s="243" t="s">
        <v>2</v>
      </c>
      <c r="B3" s="243"/>
      <c r="C3" s="243"/>
      <c r="D3" s="243"/>
      <c r="E3" s="243"/>
      <c r="F3" s="122"/>
    </row>
    <row r="4" spans="1:6" ht="18" customHeight="1" x14ac:dyDescent="0.4">
      <c r="A4" s="245" t="s">
        <v>152</v>
      </c>
      <c r="B4" s="245"/>
      <c r="C4" s="245"/>
      <c r="D4" s="245"/>
      <c r="E4" s="245"/>
      <c r="F4" s="122"/>
    </row>
    <row r="5" spans="1:6" ht="7.5" customHeight="1" x14ac:dyDescent="0.4">
      <c r="B5" s="175"/>
      <c r="C5" s="175"/>
      <c r="D5" s="176"/>
    </row>
    <row r="6" spans="1:6" s="180" customFormat="1" ht="24.75" customHeight="1" x14ac:dyDescent="0.4">
      <c r="A6" s="177" t="s">
        <v>153</v>
      </c>
      <c r="B6" s="177" t="s">
        <v>73</v>
      </c>
      <c r="C6" s="178" t="s">
        <v>154</v>
      </c>
      <c r="D6" s="177" t="s">
        <v>155</v>
      </c>
      <c r="E6" s="177" t="s">
        <v>156</v>
      </c>
      <c r="F6" s="179"/>
    </row>
    <row r="7" spans="1:6" ht="7.5" customHeight="1" x14ac:dyDescent="0.4">
      <c r="B7" s="175"/>
      <c r="C7" s="175"/>
      <c r="D7" s="176"/>
    </row>
    <row r="8" spans="1:6" s="183" customFormat="1" ht="18" customHeight="1" x14ac:dyDescent="0.4">
      <c r="A8" s="181" t="s">
        <v>478</v>
      </c>
      <c r="B8" s="133" t="s">
        <v>479</v>
      </c>
      <c r="C8" s="162"/>
      <c r="D8" s="163"/>
      <c r="E8" s="163"/>
      <c r="F8" s="182"/>
    </row>
    <row r="9" spans="1:6" s="183" customFormat="1" ht="18" customHeight="1" x14ac:dyDescent="0.4">
      <c r="A9" s="164" t="s">
        <v>480</v>
      </c>
      <c r="B9" s="138" t="s">
        <v>481</v>
      </c>
      <c r="C9" s="165"/>
      <c r="D9" s="153"/>
      <c r="E9" s="153"/>
      <c r="F9" s="182"/>
    </row>
    <row r="10" spans="1:6" ht="18" customHeight="1" x14ac:dyDescent="0.4">
      <c r="A10" s="141" t="s">
        <v>482</v>
      </c>
      <c r="B10" s="142" t="s">
        <v>483</v>
      </c>
      <c r="C10" s="143">
        <v>31</v>
      </c>
      <c r="D10" s="144">
        <f>SUM(D11:D14)</f>
        <v>0</v>
      </c>
      <c r="E10" s="144">
        <f>SUM(E11:E14)</f>
        <v>0</v>
      </c>
      <c r="F10" s="136"/>
    </row>
    <row r="11" spans="1:6" ht="18" customHeight="1" x14ac:dyDescent="0.4">
      <c r="A11" s="145" t="s">
        <v>484</v>
      </c>
      <c r="B11" s="146" t="s">
        <v>485</v>
      </c>
      <c r="C11" s="147"/>
      <c r="D11" s="148"/>
      <c r="E11" s="148"/>
      <c r="F11" s="136"/>
    </row>
    <row r="12" spans="1:6" ht="18" customHeight="1" x14ac:dyDescent="0.4">
      <c r="A12" s="145" t="s">
        <v>486</v>
      </c>
      <c r="B12" s="146" t="s">
        <v>487</v>
      </c>
      <c r="C12" s="147"/>
      <c r="D12" s="148"/>
      <c r="E12" s="148"/>
      <c r="F12" s="136"/>
    </row>
    <row r="13" spans="1:6" ht="18" customHeight="1" x14ac:dyDescent="0.4">
      <c r="A13" s="145" t="s">
        <v>488</v>
      </c>
      <c r="B13" s="146" t="s">
        <v>489</v>
      </c>
      <c r="C13" s="147"/>
      <c r="D13" s="148"/>
      <c r="E13" s="148"/>
      <c r="F13" s="136"/>
    </row>
    <row r="14" spans="1:6" ht="18" customHeight="1" x14ac:dyDescent="0.4">
      <c r="A14" s="145" t="s">
        <v>490</v>
      </c>
      <c r="B14" s="146" t="s">
        <v>491</v>
      </c>
      <c r="C14" s="147"/>
      <c r="D14" s="148"/>
      <c r="E14" s="148"/>
      <c r="F14" s="136"/>
    </row>
    <row r="15" spans="1:6" ht="18" customHeight="1" x14ac:dyDescent="0.4">
      <c r="A15" s="141" t="s">
        <v>492</v>
      </c>
      <c r="B15" s="142" t="s">
        <v>493</v>
      </c>
      <c r="C15" s="143" t="s">
        <v>494</v>
      </c>
      <c r="D15" s="144">
        <f>SUM(D16:D21)</f>
        <v>0</v>
      </c>
      <c r="E15" s="144">
        <f>SUM(E16:E21)</f>
        <v>0</v>
      </c>
      <c r="F15" s="136"/>
    </row>
    <row r="16" spans="1:6" ht="18" customHeight="1" x14ac:dyDescent="0.4">
      <c r="A16" s="149" t="s">
        <v>495</v>
      </c>
      <c r="B16" s="184" t="s">
        <v>496</v>
      </c>
      <c r="C16" s="147"/>
      <c r="D16" s="148"/>
      <c r="E16" s="148"/>
    </row>
    <row r="17" spans="1:6" ht="18" customHeight="1" x14ac:dyDescent="0.4">
      <c r="A17" s="149" t="s">
        <v>497</v>
      </c>
      <c r="B17" s="184" t="s">
        <v>498</v>
      </c>
      <c r="C17" s="147"/>
      <c r="D17" s="148"/>
      <c r="E17" s="148"/>
    </row>
    <row r="18" spans="1:6" ht="18" customHeight="1" x14ac:dyDescent="0.4">
      <c r="A18" s="149" t="s">
        <v>499</v>
      </c>
      <c r="B18" s="184" t="s">
        <v>500</v>
      </c>
      <c r="C18" s="147"/>
      <c r="D18" s="148"/>
      <c r="E18" s="148"/>
    </row>
    <row r="19" spans="1:6" ht="18" customHeight="1" x14ac:dyDescent="0.4">
      <c r="A19" s="149" t="s">
        <v>501</v>
      </c>
      <c r="B19" s="184" t="s">
        <v>502</v>
      </c>
      <c r="C19" s="147"/>
      <c r="D19" s="148"/>
      <c r="E19" s="148"/>
    </row>
    <row r="20" spans="1:6" ht="18" customHeight="1" x14ac:dyDescent="0.4">
      <c r="A20" s="149" t="s">
        <v>503</v>
      </c>
      <c r="B20" s="184" t="s">
        <v>504</v>
      </c>
      <c r="C20" s="147"/>
      <c r="D20" s="148"/>
      <c r="E20" s="148"/>
    </row>
    <row r="21" spans="1:6" ht="18" customHeight="1" x14ac:dyDescent="0.4">
      <c r="A21" s="149" t="s">
        <v>505</v>
      </c>
      <c r="B21" s="184" t="s">
        <v>506</v>
      </c>
      <c r="C21" s="147"/>
      <c r="D21" s="148"/>
      <c r="E21" s="148"/>
    </row>
    <row r="22" spans="1:6" ht="18" customHeight="1" x14ac:dyDescent="0.4">
      <c r="A22" s="141" t="s">
        <v>507</v>
      </c>
      <c r="B22" s="142" t="s">
        <v>508</v>
      </c>
      <c r="C22" s="143" t="s">
        <v>509</v>
      </c>
      <c r="D22" s="144">
        <f>SUM(D23:D25)</f>
        <v>0</v>
      </c>
      <c r="E22" s="144">
        <f>SUM(E23:E25)</f>
        <v>0</v>
      </c>
      <c r="F22" s="136"/>
    </row>
    <row r="23" spans="1:6" ht="18" customHeight="1" x14ac:dyDescent="0.4">
      <c r="A23" s="149" t="s">
        <v>510</v>
      </c>
      <c r="B23" s="184" t="s">
        <v>511</v>
      </c>
      <c r="C23" s="147"/>
      <c r="D23" s="148"/>
      <c r="E23" s="148"/>
    </row>
    <row r="24" spans="1:6" ht="18" customHeight="1" x14ac:dyDescent="0.4">
      <c r="A24" s="149" t="s">
        <v>512</v>
      </c>
      <c r="B24" s="184" t="s">
        <v>513</v>
      </c>
      <c r="C24" s="147"/>
      <c r="D24" s="148"/>
      <c r="E24" s="148"/>
    </row>
    <row r="25" spans="1:6" ht="18" customHeight="1" x14ac:dyDescent="0.4">
      <c r="A25" s="149" t="s">
        <v>514</v>
      </c>
      <c r="B25" s="185" t="s">
        <v>515</v>
      </c>
      <c r="C25" s="147"/>
      <c r="D25" s="148"/>
      <c r="E25" s="148"/>
    </row>
    <row r="26" spans="1:6" ht="18" customHeight="1" x14ac:dyDescent="0.4">
      <c r="A26" s="141" t="s">
        <v>516</v>
      </c>
      <c r="B26" s="142" t="s">
        <v>517</v>
      </c>
      <c r="C26" s="143" t="s">
        <v>518</v>
      </c>
      <c r="D26" s="144">
        <f>SUM(D27:D29)</f>
        <v>0</v>
      </c>
      <c r="E26" s="144">
        <f>SUM(E27:E29)</f>
        <v>0</v>
      </c>
      <c r="F26" s="136"/>
    </row>
    <row r="27" spans="1:6" ht="18" customHeight="1" x14ac:dyDescent="0.4">
      <c r="A27" s="149" t="s">
        <v>519</v>
      </c>
      <c r="B27" s="184" t="s">
        <v>520</v>
      </c>
      <c r="C27" s="147"/>
      <c r="D27" s="148"/>
      <c r="E27" s="148"/>
    </row>
    <row r="28" spans="1:6" ht="18" customHeight="1" x14ac:dyDescent="0.4">
      <c r="A28" s="149" t="s">
        <v>521</v>
      </c>
      <c r="B28" s="184" t="s">
        <v>522</v>
      </c>
      <c r="C28" s="147"/>
      <c r="D28" s="148"/>
      <c r="E28" s="148"/>
    </row>
    <row r="29" spans="1:6" ht="18" customHeight="1" x14ac:dyDescent="0.4">
      <c r="A29" s="149" t="s">
        <v>523</v>
      </c>
      <c r="B29" s="184" t="s">
        <v>524</v>
      </c>
      <c r="C29" s="147"/>
      <c r="D29" s="148"/>
      <c r="E29" s="148"/>
    </row>
    <row r="30" spans="1:6" ht="18" customHeight="1" x14ac:dyDescent="0.4">
      <c r="A30" s="141" t="s">
        <v>525</v>
      </c>
      <c r="B30" s="142" t="s">
        <v>526</v>
      </c>
      <c r="C30" s="143" t="s">
        <v>527</v>
      </c>
      <c r="D30" s="144">
        <f>SUM(D31:D32)</f>
        <v>0</v>
      </c>
      <c r="E30" s="144">
        <f>SUM(E31:E32)</f>
        <v>0</v>
      </c>
      <c r="F30" s="136"/>
    </row>
    <row r="31" spans="1:6" ht="18" customHeight="1" x14ac:dyDescent="0.4">
      <c r="A31" s="149" t="s">
        <v>528</v>
      </c>
      <c r="B31" s="184" t="s">
        <v>529</v>
      </c>
      <c r="C31" s="147"/>
      <c r="D31" s="148"/>
      <c r="E31" s="148"/>
    </row>
    <row r="32" spans="1:6" s="183" customFormat="1" ht="18" customHeight="1" x14ac:dyDescent="0.4">
      <c r="A32" s="164" t="s">
        <v>530</v>
      </c>
      <c r="B32" s="138" t="s">
        <v>531</v>
      </c>
      <c r="C32" s="165"/>
      <c r="D32" s="153"/>
      <c r="E32" s="153"/>
      <c r="F32" s="182"/>
    </row>
    <row r="33" spans="1:6" ht="18" customHeight="1" x14ac:dyDescent="0.4">
      <c r="A33" s="141" t="s">
        <v>532</v>
      </c>
      <c r="B33" s="142" t="s">
        <v>533</v>
      </c>
      <c r="C33" s="143" t="s">
        <v>534</v>
      </c>
      <c r="D33" s="144">
        <f>SUM(D34:D36)</f>
        <v>0</v>
      </c>
      <c r="E33" s="144">
        <f>SUM(E34:E36)</f>
        <v>0</v>
      </c>
      <c r="F33" s="136"/>
    </row>
    <row r="34" spans="1:6" ht="18" customHeight="1" x14ac:dyDescent="0.4">
      <c r="A34" s="149" t="s">
        <v>535</v>
      </c>
      <c r="B34" s="184" t="s">
        <v>536</v>
      </c>
      <c r="C34" s="147"/>
      <c r="D34" s="148"/>
      <c r="E34" s="148"/>
    </row>
    <row r="35" spans="1:6" ht="18" customHeight="1" x14ac:dyDescent="0.4">
      <c r="A35" s="149" t="s">
        <v>537</v>
      </c>
      <c r="B35" s="184" t="s">
        <v>538</v>
      </c>
      <c r="C35" s="147"/>
      <c r="D35" s="148"/>
      <c r="E35" s="148"/>
    </row>
    <row r="36" spans="1:6" ht="18" customHeight="1" x14ac:dyDescent="0.4">
      <c r="A36" s="149" t="s">
        <v>539</v>
      </c>
      <c r="B36" s="184" t="s">
        <v>540</v>
      </c>
      <c r="C36" s="147"/>
      <c r="D36" s="148"/>
      <c r="E36" s="148"/>
    </row>
    <row r="37" spans="1:6" ht="18" customHeight="1" x14ac:dyDescent="0.4">
      <c r="A37" s="141" t="s">
        <v>541</v>
      </c>
      <c r="B37" s="142" t="s">
        <v>542</v>
      </c>
      <c r="C37" s="143" t="s">
        <v>543</v>
      </c>
      <c r="D37" s="144">
        <f>SUM(D38:D39)</f>
        <v>0</v>
      </c>
      <c r="E37" s="144">
        <f>SUM(E38:E39)</f>
        <v>0</v>
      </c>
      <c r="F37" s="136"/>
    </row>
    <row r="38" spans="1:6" ht="18" customHeight="1" x14ac:dyDescent="0.4">
      <c r="A38" s="149" t="s">
        <v>544</v>
      </c>
      <c r="B38" s="184" t="s">
        <v>545</v>
      </c>
      <c r="C38" s="147"/>
      <c r="D38" s="148"/>
      <c r="E38" s="148"/>
    </row>
    <row r="39" spans="1:6" s="183" customFormat="1" ht="18" customHeight="1" x14ac:dyDescent="0.4">
      <c r="A39" s="164" t="s">
        <v>546</v>
      </c>
      <c r="B39" s="138" t="s">
        <v>547</v>
      </c>
      <c r="C39" s="165"/>
      <c r="D39" s="153"/>
      <c r="E39" s="153"/>
      <c r="F39" s="182"/>
    </row>
    <row r="40" spans="1:6" ht="18" customHeight="1" x14ac:dyDescent="0.4">
      <c r="A40" s="141" t="s">
        <v>548</v>
      </c>
      <c r="B40" s="142" t="s">
        <v>549</v>
      </c>
      <c r="C40" s="143" t="s">
        <v>550</v>
      </c>
      <c r="D40" s="144">
        <f>SUM(D41:D44)</f>
        <v>0</v>
      </c>
      <c r="E40" s="144">
        <f>SUM(E41:E44)</f>
        <v>285.29000000000002</v>
      </c>
      <c r="F40" s="136"/>
    </row>
    <row r="41" spans="1:6" ht="18" customHeight="1" x14ac:dyDescent="0.4">
      <c r="A41" s="149" t="s">
        <v>551</v>
      </c>
      <c r="B41" s="184" t="s">
        <v>552</v>
      </c>
      <c r="C41" s="147"/>
      <c r="D41" s="148"/>
      <c r="E41" s="148"/>
    </row>
    <row r="42" spans="1:6" ht="18" customHeight="1" x14ac:dyDescent="0.4">
      <c r="A42" s="149" t="s">
        <v>553</v>
      </c>
      <c r="B42" s="184" t="s">
        <v>554</v>
      </c>
      <c r="C42" s="147"/>
      <c r="D42" s="148"/>
      <c r="E42" s="148"/>
    </row>
    <row r="43" spans="1:6" ht="18" customHeight="1" x14ac:dyDescent="0.4">
      <c r="A43" s="149" t="s">
        <v>555</v>
      </c>
      <c r="B43" s="184" t="s">
        <v>556</v>
      </c>
      <c r="C43" s="147"/>
      <c r="D43" s="148"/>
      <c r="E43" s="148">
        <v>285.29000000000002</v>
      </c>
    </row>
    <row r="44" spans="1:6" ht="18" customHeight="1" x14ac:dyDescent="0.4">
      <c r="A44" s="149" t="s">
        <v>557</v>
      </c>
      <c r="B44" s="184" t="s">
        <v>558</v>
      </c>
      <c r="C44" s="147"/>
      <c r="D44" s="148"/>
      <c r="E44" s="148"/>
    </row>
    <row r="45" spans="1:6" ht="18" customHeight="1" x14ac:dyDescent="0.4">
      <c r="A45" s="141" t="s">
        <v>559</v>
      </c>
      <c r="B45" s="142" t="s">
        <v>560</v>
      </c>
      <c r="C45" s="143" t="s">
        <v>561</v>
      </c>
      <c r="D45" s="144">
        <f>SUM(D46:D47)</f>
        <v>0</v>
      </c>
      <c r="E45" s="144">
        <f>SUM(E46:E47)</f>
        <v>0</v>
      </c>
      <c r="F45" s="136"/>
    </row>
    <row r="46" spans="1:6" ht="18" customHeight="1" x14ac:dyDescent="0.4">
      <c r="A46" s="149" t="s">
        <v>562</v>
      </c>
      <c r="B46" s="184" t="s">
        <v>563</v>
      </c>
      <c r="C46" s="147"/>
      <c r="D46" s="148"/>
      <c r="E46" s="148"/>
    </row>
    <row r="47" spans="1:6" ht="18" customHeight="1" x14ac:dyDescent="0.4">
      <c r="A47" s="141" t="s">
        <v>564</v>
      </c>
      <c r="B47" s="142" t="s">
        <v>565</v>
      </c>
      <c r="C47" s="143" t="s">
        <v>566</v>
      </c>
      <c r="D47" s="144">
        <f>SUM(D49:D50)</f>
        <v>0</v>
      </c>
      <c r="E47" s="144">
        <f>SUM(E49:E50)</f>
        <v>0</v>
      </c>
      <c r="F47" s="136"/>
    </row>
    <row r="48" spans="1:6" ht="18" customHeight="1" x14ac:dyDescent="0.4">
      <c r="A48" s="149" t="s">
        <v>567</v>
      </c>
      <c r="B48" s="184" t="s">
        <v>563</v>
      </c>
      <c r="C48" s="147"/>
      <c r="D48" s="148"/>
      <c r="E48" s="148"/>
    </row>
    <row r="49" spans="1:6" ht="18" customHeight="1" x14ac:dyDescent="0.4">
      <c r="A49" s="149" t="s">
        <v>568</v>
      </c>
      <c r="B49" s="184" t="s">
        <v>569</v>
      </c>
      <c r="C49" s="147"/>
      <c r="D49" s="148"/>
      <c r="E49" s="148"/>
    </row>
    <row r="50" spans="1:6" s="183" customFormat="1" ht="18" customHeight="1" x14ac:dyDescent="0.4">
      <c r="A50" s="164" t="s">
        <v>570</v>
      </c>
      <c r="B50" s="138" t="s">
        <v>571</v>
      </c>
      <c r="C50" s="165"/>
      <c r="D50" s="153"/>
      <c r="E50" s="153"/>
      <c r="F50" s="182"/>
    </row>
    <row r="51" spans="1:6" ht="18" customHeight="1" x14ac:dyDescent="0.4">
      <c r="A51" s="141" t="s">
        <v>572</v>
      </c>
      <c r="B51" s="142" t="s">
        <v>573</v>
      </c>
      <c r="C51" s="143" t="s">
        <v>574</v>
      </c>
      <c r="D51" s="144">
        <f>SUM(D52:D53)</f>
        <v>0</v>
      </c>
      <c r="E51" s="144">
        <f>SUM(E52:E53)</f>
        <v>0</v>
      </c>
      <c r="F51" s="136"/>
    </row>
    <row r="52" spans="1:6" ht="18" customHeight="1" x14ac:dyDescent="0.4">
      <c r="A52" s="149" t="s">
        <v>575</v>
      </c>
      <c r="B52" s="184" t="s">
        <v>576</v>
      </c>
      <c r="C52" s="147"/>
      <c r="D52" s="148"/>
      <c r="E52" s="148"/>
    </row>
    <row r="53" spans="1:6" ht="18" customHeight="1" x14ac:dyDescent="0.4">
      <c r="A53" s="149" t="s">
        <v>577</v>
      </c>
      <c r="B53" s="184" t="s">
        <v>578</v>
      </c>
      <c r="C53" s="147"/>
      <c r="D53" s="148"/>
      <c r="E53" s="148"/>
    </row>
    <row r="54" spans="1:6" ht="18" customHeight="1" x14ac:dyDescent="0.4">
      <c r="A54" s="141" t="s">
        <v>579</v>
      </c>
      <c r="B54" s="142" t="s">
        <v>580</v>
      </c>
      <c r="C54" s="143" t="s">
        <v>581</v>
      </c>
      <c r="D54" s="144">
        <f>SUM(D55:D56)</f>
        <v>0</v>
      </c>
      <c r="E54" s="144">
        <f>SUM(E55:E56)</f>
        <v>0</v>
      </c>
      <c r="F54" s="136"/>
    </row>
    <row r="55" spans="1:6" ht="18" customHeight="1" x14ac:dyDescent="0.4">
      <c r="A55" s="149" t="s">
        <v>582</v>
      </c>
      <c r="B55" s="184" t="s">
        <v>583</v>
      </c>
      <c r="C55" s="147"/>
      <c r="D55" s="148"/>
      <c r="E55" s="148"/>
    </row>
    <row r="56" spans="1:6" ht="18" customHeight="1" x14ac:dyDescent="0.4">
      <c r="A56" s="149" t="s">
        <v>584</v>
      </c>
      <c r="B56" s="184" t="s">
        <v>585</v>
      </c>
      <c r="C56" s="147"/>
      <c r="D56" s="148"/>
      <c r="E56" s="148"/>
    </row>
    <row r="57" spans="1:6" ht="18" customHeight="1" x14ac:dyDescent="0.4">
      <c r="A57" s="141" t="s">
        <v>586</v>
      </c>
      <c r="B57" s="142" t="s">
        <v>587</v>
      </c>
      <c r="C57" s="143" t="s">
        <v>588</v>
      </c>
      <c r="D57" s="144">
        <f>SUM(D58:D60)</f>
        <v>0</v>
      </c>
      <c r="E57" s="144">
        <f>SUM(E58:E60)</f>
        <v>0</v>
      </c>
      <c r="F57" s="136"/>
    </row>
    <row r="58" spans="1:6" ht="18" customHeight="1" x14ac:dyDescent="0.4">
      <c r="A58" s="149" t="s">
        <v>589</v>
      </c>
      <c r="B58" s="184" t="s">
        <v>590</v>
      </c>
      <c r="C58" s="147"/>
      <c r="D58" s="148"/>
      <c r="E58" s="148"/>
    </row>
    <row r="59" spans="1:6" ht="18" customHeight="1" x14ac:dyDescent="0.4">
      <c r="A59" s="149" t="s">
        <v>591</v>
      </c>
      <c r="B59" s="184" t="s">
        <v>592</v>
      </c>
      <c r="C59" s="147"/>
      <c r="D59" s="148"/>
      <c r="E59" s="148"/>
    </row>
    <row r="60" spans="1:6" ht="18" customHeight="1" x14ac:dyDescent="0.4">
      <c r="A60" s="149" t="s">
        <v>593</v>
      </c>
      <c r="B60" s="184" t="s">
        <v>594</v>
      </c>
      <c r="C60" s="147"/>
      <c r="D60" s="148"/>
      <c r="E60" s="148"/>
    </row>
    <row r="61" spans="1:6" ht="18" customHeight="1" x14ac:dyDescent="0.4">
      <c r="A61" s="141" t="s">
        <v>595</v>
      </c>
      <c r="B61" s="142" t="s">
        <v>596</v>
      </c>
      <c r="C61" s="143" t="s">
        <v>597</v>
      </c>
      <c r="D61" s="144">
        <f>SUM(D62:D63)</f>
        <v>0</v>
      </c>
      <c r="E61" s="144">
        <f>SUM(E62:E63)</f>
        <v>0</v>
      </c>
      <c r="F61" s="136"/>
    </row>
    <row r="62" spans="1:6" ht="18" customHeight="1" x14ac:dyDescent="0.4">
      <c r="A62" s="149" t="s">
        <v>598</v>
      </c>
      <c r="B62" s="184" t="s">
        <v>599</v>
      </c>
      <c r="C62" s="147"/>
      <c r="D62" s="148"/>
      <c r="E62" s="148"/>
    </row>
    <row r="63" spans="1:6" ht="18" customHeight="1" x14ac:dyDescent="0.4">
      <c r="A63" s="149" t="s">
        <v>600</v>
      </c>
      <c r="B63" s="184" t="s">
        <v>601</v>
      </c>
      <c r="C63" s="147"/>
      <c r="D63" s="148"/>
      <c r="E63" s="148"/>
    </row>
    <row r="64" spans="1:6" ht="18" customHeight="1" x14ac:dyDescent="0.4">
      <c r="A64" s="141" t="s">
        <v>602</v>
      </c>
      <c r="B64" s="142" t="s">
        <v>603</v>
      </c>
      <c r="C64" s="143" t="s">
        <v>604</v>
      </c>
      <c r="D64" s="144">
        <f>SUM(D65:D73)</f>
        <v>0</v>
      </c>
      <c r="E64" s="144">
        <f>SUM(E65:E73)</f>
        <v>0</v>
      </c>
      <c r="F64" s="136"/>
    </row>
    <row r="65" spans="1:6" ht="18" customHeight="1" x14ac:dyDescent="0.4">
      <c r="A65" s="149" t="s">
        <v>605</v>
      </c>
      <c r="B65" s="184" t="s">
        <v>606</v>
      </c>
      <c r="C65" s="147"/>
      <c r="D65" s="148"/>
      <c r="E65" s="148"/>
    </row>
    <row r="66" spans="1:6" ht="18" customHeight="1" x14ac:dyDescent="0.4">
      <c r="A66" s="149" t="s">
        <v>607</v>
      </c>
      <c r="B66" s="184" t="s">
        <v>608</v>
      </c>
      <c r="C66" s="147"/>
      <c r="D66" s="148"/>
      <c r="E66" s="148"/>
    </row>
    <row r="67" spans="1:6" ht="18" customHeight="1" x14ac:dyDescent="0.4">
      <c r="A67" s="149" t="s">
        <v>609</v>
      </c>
      <c r="B67" s="184" t="s">
        <v>610</v>
      </c>
      <c r="C67" s="147"/>
      <c r="D67" s="148"/>
      <c r="E67" s="148"/>
    </row>
    <row r="68" spans="1:6" ht="18" customHeight="1" x14ac:dyDescent="0.4">
      <c r="A68" s="149" t="s">
        <v>611</v>
      </c>
      <c r="B68" s="184" t="s">
        <v>612</v>
      </c>
      <c r="C68" s="147"/>
      <c r="D68" s="148"/>
      <c r="E68" s="148"/>
    </row>
    <row r="69" spans="1:6" ht="18" customHeight="1" x14ac:dyDescent="0.4">
      <c r="A69" s="149" t="s">
        <v>613</v>
      </c>
      <c r="B69" s="184" t="s">
        <v>614</v>
      </c>
      <c r="C69" s="147"/>
      <c r="D69" s="148"/>
      <c r="E69" s="148"/>
    </row>
    <row r="70" spans="1:6" ht="18" customHeight="1" x14ac:dyDescent="0.4">
      <c r="A70" s="149" t="s">
        <v>615</v>
      </c>
      <c r="B70" s="184" t="s">
        <v>616</v>
      </c>
      <c r="C70" s="147"/>
      <c r="D70" s="148"/>
      <c r="E70" s="148"/>
    </row>
    <row r="71" spans="1:6" ht="18" customHeight="1" x14ac:dyDescent="0.4">
      <c r="A71" s="149" t="s">
        <v>617</v>
      </c>
      <c r="B71" s="184" t="s">
        <v>618</v>
      </c>
      <c r="C71" s="147"/>
      <c r="D71" s="148"/>
      <c r="E71" s="148"/>
    </row>
    <row r="72" spans="1:6" ht="18" customHeight="1" x14ac:dyDescent="0.4">
      <c r="A72" s="149" t="s">
        <v>619</v>
      </c>
      <c r="B72" s="184" t="s">
        <v>620</v>
      </c>
      <c r="C72" s="147"/>
      <c r="D72" s="148"/>
      <c r="E72" s="148"/>
    </row>
    <row r="73" spans="1:6" ht="18" customHeight="1" x14ac:dyDescent="0.4">
      <c r="A73" s="149" t="s">
        <v>621</v>
      </c>
      <c r="B73" s="185" t="s">
        <v>622</v>
      </c>
      <c r="C73" s="147"/>
      <c r="D73" s="148"/>
      <c r="E73" s="148"/>
    </row>
    <row r="74" spans="1:6" ht="18" customHeight="1" x14ac:dyDescent="0.4">
      <c r="A74" s="149" t="s">
        <v>623</v>
      </c>
      <c r="B74" s="185" t="s">
        <v>624</v>
      </c>
      <c r="C74" s="147"/>
      <c r="D74" s="148"/>
      <c r="E74" s="148"/>
    </row>
    <row r="75" spans="1:6" s="183" customFormat="1" ht="24.75" customHeight="1" x14ac:dyDescent="0.4">
      <c r="A75" s="164" t="s">
        <v>625</v>
      </c>
      <c r="B75" s="138" t="s">
        <v>626</v>
      </c>
      <c r="C75" s="165" t="s">
        <v>627</v>
      </c>
      <c r="D75" s="153">
        <f>SUM(D76:D77)</f>
        <v>0</v>
      </c>
      <c r="E75" s="153">
        <f>SUM(E76:E77)</f>
        <v>0</v>
      </c>
      <c r="F75" s="182"/>
    </row>
    <row r="76" spans="1:6" ht="18" customHeight="1" x14ac:dyDescent="0.4">
      <c r="A76" s="149" t="s">
        <v>628</v>
      </c>
      <c r="B76" s="184" t="s">
        <v>629</v>
      </c>
      <c r="C76" s="147"/>
      <c r="D76" s="148"/>
      <c r="E76" s="148"/>
    </row>
    <row r="77" spans="1:6" s="183" customFormat="1" ht="18" customHeight="1" x14ac:dyDescent="0.4">
      <c r="A77" s="164" t="s">
        <v>630</v>
      </c>
      <c r="B77" s="138" t="s">
        <v>631</v>
      </c>
      <c r="C77" s="165"/>
      <c r="D77" s="153"/>
      <c r="E77" s="153"/>
      <c r="F77" s="182"/>
    </row>
    <row r="78" spans="1:6" ht="18" customHeight="1" x14ac:dyDescent="0.4">
      <c r="A78" s="141" t="s">
        <v>632</v>
      </c>
      <c r="B78" s="142" t="s">
        <v>633</v>
      </c>
      <c r="C78" s="143" t="s">
        <v>634</v>
      </c>
      <c r="D78" s="144">
        <f>SUM(D79:D81)</f>
        <v>0</v>
      </c>
      <c r="E78" s="144">
        <f>SUM(E79:E81)</f>
        <v>0</v>
      </c>
      <c r="F78" s="136"/>
    </row>
    <row r="79" spans="1:6" ht="18" customHeight="1" x14ac:dyDescent="0.4">
      <c r="A79" s="149" t="s">
        <v>635</v>
      </c>
      <c r="B79" s="184" t="s">
        <v>636</v>
      </c>
      <c r="C79" s="147"/>
      <c r="D79" s="148"/>
      <c r="E79" s="148"/>
    </row>
    <row r="80" spans="1:6" ht="18" customHeight="1" x14ac:dyDescent="0.4">
      <c r="A80" s="149" t="s">
        <v>637</v>
      </c>
      <c r="B80" s="184" t="s">
        <v>638</v>
      </c>
      <c r="C80" s="147"/>
      <c r="D80" s="148"/>
      <c r="E80" s="148"/>
    </row>
    <row r="81" spans="1:6" ht="18" customHeight="1" x14ac:dyDescent="0.4">
      <c r="A81" s="149" t="s">
        <v>639</v>
      </c>
      <c r="B81" s="184" t="s">
        <v>640</v>
      </c>
      <c r="C81" s="147"/>
      <c r="D81" s="148"/>
      <c r="E81" s="148"/>
    </row>
    <row r="82" spans="1:6" ht="18" customHeight="1" x14ac:dyDescent="0.4">
      <c r="A82" s="141" t="s">
        <v>641</v>
      </c>
      <c r="B82" s="142" t="s">
        <v>642</v>
      </c>
      <c r="C82" s="143" t="s">
        <v>643</v>
      </c>
      <c r="D82" s="144">
        <f>SUM(D83:D85)</f>
        <v>0</v>
      </c>
      <c r="E82" s="144">
        <f>SUM(E83:E85)</f>
        <v>0</v>
      </c>
      <c r="F82" s="136"/>
    </row>
    <row r="83" spans="1:6" ht="18" customHeight="1" x14ac:dyDescent="0.4">
      <c r="A83" s="149" t="s">
        <v>644</v>
      </c>
      <c r="B83" s="184" t="s">
        <v>645</v>
      </c>
      <c r="C83" s="147"/>
      <c r="D83" s="148"/>
      <c r="E83" s="148"/>
    </row>
    <row r="84" spans="1:6" ht="18" customHeight="1" x14ac:dyDescent="0.4">
      <c r="A84" s="149" t="s">
        <v>646</v>
      </c>
      <c r="B84" s="184" t="s">
        <v>647</v>
      </c>
      <c r="C84" s="147"/>
      <c r="D84" s="148"/>
      <c r="E84" s="148"/>
    </row>
    <row r="85" spans="1:6" ht="18" customHeight="1" x14ac:dyDescent="0.4">
      <c r="A85" s="149" t="s">
        <v>648</v>
      </c>
      <c r="B85" s="184" t="s">
        <v>649</v>
      </c>
      <c r="C85" s="147"/>
      <c r="D85" s="148"/>
      <c r="E85" s="148"/>
    </row>
    <row r="86" spans="1:6" ht="18" customHeight="1" x14ac:dyDescent="0.4">
      <c r="A86" s="141" t="s">
        <v>650</v>
      </c>
      <c r="B86" s="142" t="s">
        <v>651</v>
      </c>
      <c r="C86" s="143" t="s">
        <v>652</v>
      </c>
      <c r="D86" s="144">
        <f>SUM(D87:D93)</f>
        <v>0</v>
      </c>
      <c r="E86" s="144">
        <f>SUM(E87:E93)</f>
        <v>0</v>
      </c>
      <c r="F86" s="136"/>
    </row>
    <row r="87" spans="1:6" ht="18" customHeight="1" x14ac:dyDescent="0.4">
      <c r="A87" s="149" t="s">
        <v>653</v>
      </c>
      <c r="B87" s="184" t="s">
        <v>654</v>
      </c>
      <c r="C87" s="147"/>
      <c r="D87" s="148"/>
      <c r="E87" s="148"/>
    </row>
    <row r="88" spans="1:6" ht="18" customHeight="1" x14ac:dyDescent="0.4">
      <c r="A88" s="149" t="s">
        <v>655</v>
      </c>
      <c r="B88" s="184" t="s">
        <v>656</v>
      </c>
      <c r="C88" s="147"/>
      <c r="D88" s="148"/>
      <c r="E88" s="148"/>
    </row>
    <row r="89" spans="1:6" ht="18" customHeight="1" x14ac:dyDescent="0.4">
      <c r="A89" s="149" t="s">
        <v>657</v>
      </c>
      <c r="B89" s="184" t="s">
        <v>658</v>
      </c>
      <c r="C89" s="147"/>
      <c r="D89" s="148"/>
      <c r="E89" s="148"/>
    </row>
    <row r="90" spans="1:6" ht="18" customHeight="1" x14ac:dyDescent="0.4">
      <c r="A90" s="149" t="s">
        <v>659</v>
      </c>
      <c r="B90" s="184" t="s">
        <v>660</v>
      </c>
      <c r="C90" s="147"/>
      <c r="D90" s="148"/>
      <c r="E90" s="148"/>
    </row>
    <row r="91" spans="1:6" ht="18" customHeight="1" x14ac:dyDescent="0.4">
      <c r="A91" s="149" t="s">
        <v>661</v>
      </c>
      <c r="B91" s="184" t="s">
        <v>662</v>
      </c>
      <c r="C91" s="147"/>
      <c r="D91" s="148"/>
      <c r="E91" s="148"/>
    </row>
    <row r="92" spans="1:6" ht="18" customHeight="1" x14ac:dyDescent="0.4">
      <c r="A92" s="149" t="s">
        <v>663</v>
      </c>
      <c r="B92" s="184" t="s">
        <v>664</v>
      </c>
      <c r="C92" s="147"/>
      <c r="D92" s="148"/>
      <c r="E92" s="148"/>
    </row>
    <row r="93" spans="1:6" s="183" customFormat="1" ht="18" customHeight="1" x14ac:dyDescent="0.4">
      <c r="A93" s="164" t="s">
        <v>665</v>
      </c>
      <c r="B93" s="138" t="s">
        <v>666</v>
      </c>
      <c r="C93" s="165"/>
      <c r="D93" s="153"/>
      <c r="E93" s="153"/>
      <c r="F93" s="182"/>
    </row>
    <row r="94" spans="1:6" ht="18" customHeight="1" x14ac:dyDescent="0.4">
      <c r="A94" s="141" t="s">
        <v>667</v>
      </c>
      <c r="B94" s="142" t="s">
        <v>668</v>
      </c>
      <c r="C94" s="143" t="s">
        <v>669</v>
      </c>
      <c r="D94" s="144">
        <f>SUM(D95:D97)</f>
        <v>0</v>
      </c>
      <c r="E94" s="144">
        <f>SUM(E95:E97)</f>
        <v>0</v>
      </c>
      <c r="F94" s="136"/>
    </row>
    <row r="95" spans="1:6" ht="18" customHeight="1" x14ac:dyDescent="0.4">
      <c r="A95" s="149" t="s">
        <v>670</v>
      </c>
      <c r="B95" s="184" t="s">
        <v>671</v>
      </c>
      <c r="C95" s="147"/>
      <c r="D95" s="148"/>
      <c r="E95" s="148"/>
    </row>
    <row r="96" spans="1:6" ht="18" customHeight="1" x14ac:dyDescent="0.4">
      <c r="A96" s="149" t="s">
        <v>672</v>
      </c>
      <c r="B96" s="184" t="s">
        <v>673</v>
      </c>
      <c r="C96" s="147"/>
      <c r="D96" s="148"/>
      <c r="E96" s="148"/>
    </row>
    <row r="97" spans="1:6" ht="18" customHeight="1" x14ac:dyDescent="0.4">
      <c r="A97" s="149" t="s">
        <v>674</v>
      </c>
      <c r="B97" s="184" t="s">
        <v>675</v>
      </c>
      <c r="C97" s="147"/>
      <c r="D97" s="148"/>
      <c r="E97" s="148"/>
    </row>
    <row r="98" spans="1:6" ht="18" customHeight="1" x14ac:dyDescent="0.4">
      <c r="A98" s="141" t="s">
        <v>676</v>
      </c>
      <c r="B98" s="142" t="s">
        <v>459</v>
      </c>
      <c r="C98" s="143" t="s">
        <v>677</v>
      </c>
      <c r="D98" s="144">
        <f>SUM(D99:D102)</f>
        <v>0</v>
      </c>
      <c r="E98" s="144">
        <f>SUM(E99:E102)</f>
        <v>0</v>
      </c>
      <c r="F98" s="136"/>
    </row>
    <row r="99" spans="1:6" ht="18" customHeight="1" x14ac:dyDescent="0.4">
      <c r="A99" s="149" t="s">
        <v>678</v>
      </c>
      <c r="B99" s="184" t="s">
        <v>679</v>
      </c>
      <c r="C99" s="147"/>
      <c r="D99" s="148"/>
      <c r="E99" s="148"/>
    </row>
    <row r="100" spans="1:6" ht="18" customHeight="1" x14ac:dyDescent="0.4">
      <c r="A100" s="149" t="s">
        <v>680</v>
      </c>
      <c r="B100" s="184" t="s">
        <v>681</v>
      </c>
      <c r="C100" s="147"/>
      <c r="D100" s="148"/>
      <c r="E100" s="148"/>
    </row>
    <row r="101" spans="1:6" ht="18" customHeight="1" x14ac:dyDescent="0.4">
      <c r="A101" s="149" t="s">
        <v>682</v>
      </c>
      <c r="B101" s="184" t="s">
        <v>683</v>
      </c>
      <c r="C101" s="147"/>
      <c r="D101" s="148"/>
      <c r="E101" s="148"/>
    </row>
    <row r="102" spans="1:6" s="183" customFormat="1" ht="18" customHeight="1" x14ac:dyDescent="0.4">
      <c r="A102" s="164" t="s">
        <v>684</v>
      </c>
      <c r="B102" s="138" t="s">
        <v>685</v>
      </c>
      <c r="C102" s="165"/>
      <c r="D102" s="153"/>
      <c r="E102" s="153"/>
      <c r="F102" s="182"/>
    </row>
    <row r="103" spans="1:6" ht="18" customHeight="1" x14ac:dyDescent="0.4">
      <c r="A103" s="141" t="s">
        <v>686</v>
      </c>
      <c r="B103" s="142" t="s">
        <v>687</v>
      </c>
      <c r="C103" s="143" t="s">
        <v>688</v>
      </c>
      <c r="D103" s="144">
        <f>SUM(D104:D109)</f>
        <v>48.3</v>
      </c>
      <c r="E103" s="144">
        <f>SUM(E104:E109)</f>
        <v>622.98</v>
      </c>
      <c r="F103" s="136"/>
    </row>
    <row r="104" spans="1:6" ht="18" customHeight="1" x14ac:dyDescent="0.4">
      <c r="A104" s="149" t="s">
        <v>689</v>
      </c>
      <c r="B104" s="184" t="s">
        <v>690</v>
      </c>
      <c r="C104" s="147"/>
      <c r="D104" s="148"/>
      <c r="E104" s="148"/>
    </row>
    <row r="105" spans="1:6" ht="18" customHeight="1" x14ac:dyDescent="0.4">
      <c r="A105" s="149" t="s">
        <v>691</v>
      </c>
      <c r="B105" s="184" t="s">
        <v>692</v>
      </c>
      <c r="C105" s="147"/>
      <c r="D105" s="148">
        <v>48.3</v>
      </c>
      <c r="E105" s="148"/>
    </row>
    <row r="106" spans="1:6" ht="18" customHeight="1" x14ac:dyDescent="0.4">
      <c r="A106" s="149" t="s">
        <v>693</v>
      </c>
      <c r="B106" s="184" t="s">
        <v>694</v>
      </c>
      <c r="C106" s="147"/>
      <c r="D106" s="148"/>
      <c r="E106" s="148"/>
    </row>
    <row r="107" spans="1:6" ht="18" customHeight="1" x14ac:dyDescent="0.4">
      <c r="A107" s="149" t="s">
        <v>695</v>
      </c>
      <c r="B107" s="184" t="s">
        <v>696</v>
      </c>
      <c r="C107" s="147"/>
      <c r="D107" s="148"/>
      <c r="E107" s="148"/>
    </row>
    <row r="108" spans="1:6" ht="18" customHeight="1" x14ac:dyDescent="0.4">
      <c r="A108" s="149" t="s">
        <v>697</v>
      </c>
      <c r="B108" s="184" t="s">
        <v>698</v>
      </c>
      <c r="C108" s="147"/>
      <c r="D108" s="148"/>
      <c r="E108" s="148"/>
    </row>
    <row r="109" spans="1:6" ht="18" customHeight="1" x14ac:dyDescent="0.4">
      <c r="A109" s="149" t="s">
        <v>699</v>
      </c>
      <c r="B109" s="184" t="s">
        <v>700</v>
      </c>
      <c r="C109" s="147"/>
      <c r="D109" s="148"/>
      <c r="E109" s="148">
        <v>622.98</v>
      </c>
    </row>
    <row r="110" spans="1:6" ht="18" customHeight="1" x14ac:dyDescent="0.4">
      <c r="A110" s="141" t="s">
        <v>701</v>
      </c>
      <c r="B110" s="142" t="s">
        <v>702</v>
      </c>
      <c r="C110" s="143" t="s">
        <v>703</v>
      </c>
      <c r="D110" s="144">
        <f>SUM(D111:D112)</f>
        <v>0</v>
      </c>
      <c r="E110" s="144">
        <f>SUM(E111:E112)</f>
        <v>0</v>
      </c>
      <c r="F110" s="136"/>
    </row>
    <row r="111" spans="1:6" ht="18" customHeight="1" x14ac:dyDescent="0.4">
      <c r="A111" s="149" t="s">
        <v>704</v>
      </c>
      <c r="B111" s="184" t="s">
        <v>705</v>
      </c>
      <c r="C111" s="147"/>
      <c r="D111" s="148"/>
      <c r="E111" s="148"/>
    </row>
    <row r="112" spans="1:6" ht="18" customHeight="1" x14ac:dyDescent="0.4">
      <c r="A112" s="149" t="s">
        <v>706</v>
      </c>
      <c r="B112" s="185" t="s">
        <v>707</v>
      </c>
      <c r="C112" s="147"/>
      <c r="D112" s="148"/>
      <c r="E112" s="148"/>
    </row>
    <row r="113" spans="1:6" ht="18" customHeight="1" x14ac:dyDescent="0.4">
      <c r="A113" s="141" t="s">
        <v>708</v>
      </c>
      <c r="B113" s="142" t="s">
        <v>709</v>
      </c>
      <c r="C113" s="143" t="s">
        <v>710</v>
      </c>
      <c r="D113" s="144">
        <f>SUM(D114:D118)</f>
        <v>0</v>
      </c>
      <c r="E113" s="144">
        <f>SUM(E114:E118)</f>
        <v>0</v>
      </c>
      <c r="F113" s="136"/>
    </row>
    <row r="114" spans="1:6" ht="18" customHeight="1" x14ac:dyDescent="0.4">
      <c r="A114" s="149" t="s">
        <v>711</v>
      </c>
      <c r="B114" s="185" t="s">
        <v>712</v>
      </c>
      <c r="C114" s="147"/>
      <c r="D114" s="148"/>
      <c r="E114" s="148"/>
    </row>
    <row r="115" spans="1:6" ht="18" customHeight="1" x14ac:dyDescent="0.4">
      <c r="A115" s="149" t="s">
        <v>713</v>
      </c>
      <c r="B115" s="185" t="s">
        <v>714</v>
      </c>
      <c r="C115" s="147"/>
      <c r="D115" s="148"/>
      <c r="E115" s="148"/>
    </row>
    <row r="116" spans="1:6" ht="24.75" customHeight="1" x14ac:dyDescent="0.4">
      <c r="A116" s="149" t="s">
        <v>715</v>
      </c>
      <c r="B116" s="184" t="s">
        <v>716</v>
      </c>
      <c r="C116" s="147"/>
      <c r="D116" s="148"/>
      <c r="E116" s="148"/>
    </row>
    <row r="117" spans="1:6" ht="18" customHeight="1" x14ac:dyDescent="0.4">
      <c r="A117" s="149" t="s">
        <v>717</v>
      </c>
      <c r="B117" s="184" t="s">
        <v>718</v>
      </c>
      <c r="C117" s="147"/>
      <c r="D117" s="148"/>
      <c r="E117" s="148"/>
    </row>
    <row r="118" spans="1:6" ht="24.75" customHeight="1" x14ac:dyDescent="0.4">
      <c r="A118" s="149" t="s">
        <v>719</v>
      </c>
      <c r="B118" s="184" t="s">
        <v>720</v>
      </c>
      <c r="C118" s="147"/>
      <c r="D118" s="148"/>
      <c r="E118" s="148"/>
    </row>
    <row r="119" spans="1:6" ht="18" customHeight="1" x14ac:dyDescent="0.4">
      <c r="A119" s="141" t="s">
        <v>721</v>
      </c>
      <c r="B119" s="142" t="s">
        <v>722</v>
      </c>
      <c r="C119" s="143" t="s">
        <v>723</v>
      </c>
      <c r="D119" s="144">
        <f>SUM(D120:D122)</f>
        <v>0</v>
      </c>
      <c r="E119" s="144">
        <f>SUM(E120:E122)</f>
        <v>0</v>
      </c>
      <c r="F119" s="136"/>
    </row>
    <row r="120" spans="1:6" ht="18" customHeight="1" x14ac:dyDescent="0.4">
      <c r="A120" s="149" t="s">
        <v>724</v>
      </c>
      <c r="B120" s="185" t="s">
        <v>725</v>
      </c>
      <c r="C120" s="147"/>
      <c r="D120" s="148"/>
      <c r="E120" s="148"/>
    </row>
    <row r="121" spans="1:6" ht="18" customHeight="1" x14ac:dyDescent="0.4">
      <c r="A121" s="149" t="s">
        <v>726</v>
      </c>
      <c r="B121" s="185" t="s">
        <v>727</v>
      </c>
      <c r="C121" s="147"/>
      <c r="D121" s="148"/>
      <c r="E121" s="148"/>
    </row>
    <row r="122" spans="1:6" ht="18" customHeight="1" x14ac:dyDescent="0.4">
      <c r="A122" s="149" t="s">
        <v>728</v>
      </c>
      <c r="B122" s="185" t="s">
        <v>729</v>
      </c>
      <c r="C122" s="147"/>
      <c r="D122" s="148"/>
      <c r="E122" s="148"/>
    </row>
    <row r="123" spans="1:6" ht="18" customHeight="1" x14ac:dyDescent="0.4">
      <c r="A123" s="141" t="s">
        <v>730</v>
      </c>
      <c r="B123" s="142" t="s">
        <v>731</v>
      </c>
      <c r="C123" s="143" t="s">
        <v>732</v>
      </c>
      <c r="D123" s="144">
        <f>SUM(D124:D127)</f>
        <v>0</v>
      </c>
      <c r="E123" s="144">
        <f>SUM(E124:E127)</f>
        <v>0</v>
      </c>
      <c r="F123" s="136"/>
    </row>
    <row r="124" spans="1:6" ht="18" customHeight="1" x14ac:dyDescent="0.4">
      <c r="A124" s="149" t="s">
        <v>733</v>
      </c>
      <c r="B124" s="184" t="s">
        <v>734</v>
      </c>
      <c r="C124" s="147"/>
      <c r="D124" s="148"/>
      <c r="E124" s="148"/>
    </row>
    <row r="125" spans="1:6" ht="18" customHeight="1" x14ac:dyDescent="0.4">
      <c r="A125" s="149" t="s">
        <v>735</v>
      </c>
      <c r="B125" s="184" t="s">
        <v>736</v>
      </c>
      <c r="C125" s="147"/>
      <c r="D125" s="148"/>
      <c r="E125" s="148"/>
    </row>
    <row r="126" spans="1:6" ht="18" customHeight="1" x14ac:dyDescent="0.4">
      <c r="A126" s="149" t="s">
        <v>737</v>
      </c>
      <c r="B126" s="185" t="s">
        <v>738</v>
      </c>
      <c r="C126" s="147"/>
      <c r="D126" s="148"/>
      <c r="E126" s="148"/>
    </row>
    <row r="127" spans="1:6" ht="18" customHeight="1" x14ac:dyDescent="0.4">
      <c r="A127" s="149" t="s">
        <v>739</v>
      </c>
      <c r="B127" s="184" t="s">
        <v>740</v>
      </c>
      <c r="C127" s="147"/>
      <c r="D127" s="148"/>
      <c r="E127" s="148"/>
    </row>
    <row r="128" spans="1:6" ht="24.75" customHeight="1" x14ac:dyDescent="0.4">
      <c r="A128" s="141" t="s">
        <v>741</v>
      </c>
      <c r="B128" s="142" t="s">
        <v>742</v>
      </c>
      <c r="C128" s="143" t="s">
        <v>743</v>
      </c>
      <c r="D128" s="144">
        <f>SUM(D129)</f>
        <v>0</v>
      </c>
      <c r="E128" s="144">
        <f>SUM(E129)</f>
        <v>0</v>
      </c>
      <c r="F128" s="136"/>
    </row>
    <row r="129" spans="1:6" ht="18" customHeight="1" x14ac:dyDescent="0.4">
      <c r="A129" s="149" t="s">
        <v>744</v>
      </c>
      <c r="B129" s="184" t="s">
        <v>745</v>
      </c>
      <c r="C129" s="147"/>
      <c r="D129" s="148"/>
      <c r="E129" s="148"/>
    </row>
    <row r="130" spans="1:6" ht="18" customHeight="1" x14ac:dyDescent="0.4">
      <c r="A130" s="149" t="s">
        <v>746</v>
      </c>
      <c r="B130" s="184" t="s">
        <v>747</v>
      </c>
      <c r="C130" s="147"/>
      <c r="D130" s="186"/>
      <c r="E130" s="186"/>
    </row>
    <row r="131" spans="1:6" ht="18" customHeight="1" x14ac:dyDescent="0.4">
      <c r="A131" s="141" t="s">
        <v>748</v>
      </c>
      <c r="B131" s="142" t="s">
        <v>749</v>
      </c>
      <c r="C131" s="143" t="s">
        <v>750</v>
      </c>
      <c r="D131" s="144">
        <f>SUM(D132)</f>
        <v>0</v>
      </c>
      <c r="E131" s="144">
        <f>SUM(E132)</f>
        <v>0</v>
      </c>
      <c r="F131" s="136"/>
    </row>
    <row r="132" spans="1:6" ht="18" customHeight="1" x14ac:dyDescent="0.4">
      <c r="A132" s="149" t="s">
        <v>751</v>
      </c>
      <c r="B132" s="184" t="s">
        <v>752</v>
      </c>
      <c r="C132" s="147"/>
      <c r="D132" s="148"/>
      <c r="E132" s="148"/>
    </row>
    <row r="133" spans="1:6" ht="18" customHeight="1" x14ac:dyDescent="0.4">
      <c r="A133" s="187"/>
      <c r="B133" s="188" t="s">
        <v>753</v>
      </c>
      <c r="C133" s="162"/>
      <c r="D133" s="160">
        <f>+D131+D128+D123+D119+D113+D110+D103+D98+D94+D86+D82+D78+D75+D64+D61+D57+D54+D51+D47+D40+D37+D33+D30+D26+D22+D15+D10</f>
        <v>48.3</v>
      </c>
      <c r="E133" s="160">
        <f>+E131+E128+E123+E119+E113+E110+E103+E98+E94+E86+E82+E78+E75+E64+E61+E57+E54+E51+E47+E40+E37+E33+E30+E26+E22+E15+E10</f>
        <v>908.27</v>
      </c>
    </row>
    <row r="134" spans="1:6" ht="12.75" customHeight="1" x14ac:dyDescent="0.4">
      <c r="A134" s="189"/>
      <c r="B134" s="190"/>
      <c r="C134" s="171"/>
      <c r="D134" s="136"/>
      <c r="E134" s="136"/>
    </row>
    <row r="135" spans="1:6" s="183" customFormat="1" ht="18" customHeight="1" x14ac:dyDescent="0.4">
      <c r="A135" s="181" t="s">
        <v>754</v>
      </c>
      <c r="B135" s="133" t="s">
        <v>755</v>
      </c>
      <c r="C135" s="162"/>
      <c r="D135" s="163"/>
      <c r="E135" s="163"/>
      <c r="F135" s="182"/>
    </row>
    <row r="136" spans="1:6" s="183" customFormat="1" ht="18" customHeight="1" x14ac:dyDescent="0.4">
      <c r="A136" s="164" t="s">
        <v>756</v>
      </c>
      <c r="B136" s="138" t="s">
        <v>757</v>
      </c>
      <c r="C136" s="165"/>
      <c r="D136" s="153"/>
      <c r="E136" s="153"/>
      <c r="F136" s="182"/>
    </row>
    <row r="137" spans="1:6" ht="18" customHeight="1" x14ac:dyDescent="0.4">
      <c r="A137" s="141" t="s">
        <v>758</v>
      </c>
      <c r="B137" s="142" t="s">
        <v>759</v>
      </c>
      <c r="C137" s="143" t="s">
        <v>760</v>
      </c>
      <c r="D137" s="144">
        <f>SUM(D138:D145)</f>
        <v>2073805.03</v>
      </c>
      <c r="E137" s="144">
        <f>SUM(E138:E145)</f>
        <v>6180092.0599999996</v>
      </c>
      <c r="F137" s="136"/>
    </row>
    <row r="138" spans="1:6" ht="18" customHeight="1" x14ac:dyDescent="0.4">
      <c r="A138" s="149" t="s">
        <v>761</v>
      </c>
      <c r="B138" s="184" t="s">
        <v>762</v>
      </c>
      <c r="C138" s="147"/>
      <c r="D138" s="148">
        <v>1080695.6200000001</v>
      </c>
      <c r="E138" s="148">
        <v>3175115.97</v>
      </c>
    </row>
    <row r="139" spans="1:6" ht="18" customHeight="1" x14ac:dyDescent="0.4">
      <c r="A139" s="149" t="s">
        <v>763</v>
      </c>
      <c r="B139" s="184" t="s">
        <v>764</v>
      </c>
      <c r="C139" s="147"/>
      <c r="D139" s="148">
        <v>5333.99</v>
      </c>
      <c r="E139" s="148">
        <v>26438.76</v>
      </c>
    </row>
    <row r="140" spans="1:6" ht="18" customHeight="1" x14ac:dyDescent="0.4">
      <c r="A140" s="149" t="s">
        <v>765</v>
      </c>
      <c r="B140" s="184" t="s">
        <v>766</v>
      </c>
      <c r="C140" s="147"/>
      <c r="D140" s="148">
        <v>546641.99</v>
      </c>
      <c r="E140" s="148">
        <v>1470290.36</v>
      </c>
    </row>
    <row r="141" spans="1:6" ht="18" customHeight="1" x14ac:dyDescent="0.4">
      <c r="A141" s="149" t="s">
        <v>767</v>
      </c>
      <c r="B141" s="184" t="s">
        <v>768</v>
      </c>
      <c r="C141" s="147"/>
      <c r="D141" s="148">
        <v>166225.26</v>
      </c>
      <c r="E141" s="148">
        <v>563275.54</v>
      </c>
    </row>
    <row r="142" spans="1:6" ht="18" customHeight="1" x14ac:dyDescent="0.4">
      <c r="A142" s="149" t="s">
        <v>769</v>
      </c>
      <c r="B142" s="184" t="s">
        <v>770</v>
      </c>
      <c r="C142" s="147"/>
      <c r="D142" s="148">
        <v>254263.14</v>
      </c>
      <c r="E142" s="148">
        <v>834800.65</v>
      </c>
    </row>
    <row r="143" spans="1:6" ht="18" customHeight="1" x14ac:dyDescent="0.4">
      <c r="A143" s="149" t="s">
        <v>771</v>
      </c>
      <c r="B143" s="184" t="s">
        <v>772</v>
      </c>
      <c r="C143" s="147"/>
      <c r="D143" s="148">
        <v>0</v>
      </c>
      <c r="E143" s="148">
        <v>33385.14</v>
      </c>
    </row>
    <row r="144" spans="1:6" ht="18" customHeight="1" x14ac:dyDescent="0.4">
      <c r="A144" s="191" t="s">
        <v>773</v>
      </c>
      <c r="B144" s="185" t="s">
        <v>774</v>
      </c>
      <c r="C144" s="147"/>
      <c r="D144" s="148">
        <v>20645.03</v>
      </c>
      <c r="E144" s="148">
        <v>76785.64</v>
      </c>
    </row>
    <row r="145" spans="1:6" ht="18" customHeight="1" x14ac:dyDescent="0.4">
      <c r="A145" s="149" t="s">
        <v>775</v>
      </c>
      <c r="B145" s="184" t="s">
        <v>776</v>
      </c>
      <c r="C145" s="147"/>
      <c r="D145" s="148">
        <v>0</v>
      </c>
      <c r="E145" s="148">
        <v>0</v>
      </c>
    </row>
    <row r="146" spans="1:6" ht="18" customHeight="1" x14ac:dyDescent="0.4">
      <c r="A146" s="141" t="s">
        <v>777</v>
      </c>
      <c r="B146" s="142" t="s">
        <v>778</v>
      </c>
      <c r="C146" s="143" t="s">
        <v>779</v>
      </c>
      <c r="D146" s="144">
        <f>SUM(D147:D155)</f>
        <v>459933.40405999991</v>
      </c>
      <c r="E146" s="144">
        <f>SUM(E147:E155)</f>
        <v>1972981.3800000001</v>
      </c>
      <c r="F146" s="136"/>
    </row>
    <row r="147" spans="1:6" ht="18" customHeight="1" x14ac:dyDescent="0.4">
      <c r="A147" s="149" t="s">
        <v>780</v>
      </c>
      <c r="B147" s="184" t="s">
        <v>642</v>
      </c>
      <c r="C147" s="147"/>
      <c r="D147" s="148">
        <v>86635.53</v>
      </c>
      <c r="E147" s="148">
        <v>297867.40000000002</v>
      </c>
    </row>
    <row r="148" spans="1:6" ht="18" customHeight="1" x14ac:dyDescent="0.4">
      <c r="A148" s="149" t="s">
        <v>781</v>
      </c>
      <c r="B148" s="184" t="s">
        <v>782</v>
      </c>
      <c r="C148" s="147"/>
      <c r="D148" s="148">
        <v>68920.070000000007</v>
      </c>
      <c r="E148" s="148">
        <v>331564.45</v>
      </c>
    </row>
    <row r="149" spans="1:6" ht="18" customHeight="1" x14ac:dyDescent="0.4">
      <c r="A149" s="149" t="s">
        <v>783</v>
      </c>
      <c r="B149" s="184" t="s">
        <v>784</v>
      </c>
      <c r="C149" s="147"/>
      <c r="D149" s="148">
        <v>62534.32</v>
      </c>
      <c r="E149" s="148">
        <v>138815.41</v>
      </c>
    </row>
    <row r="150" spans="1:6" ht="18" customHeight="1" x14ac:dyDescent="0.4">
      <c r="A150" s="149" t="s">
        <v>785</v>
      </c>
      <c r="B150" s="184" t="s">
        <v>786</v>
      </c>
      <c r="C150" s="147"/>
      <c r="D150" s="148">
        <v>132918.43</v>
      </c>
      <c r="E150" s="148">
        <v>779849.54</v>
      </c>
    </row>
    <row r="151" spans="1:6" ht="18" customHeight="1" x14ac:dyDescent="0.4">
      <c r="A151" s="149" t="s">
        <v>787</v>
      </c>
      <c r="B151" s="184" t="s">
        <v>788</v>
      </c>
      <c r="C151" s="147"/>
      <c r="D151" s="148">
        <v>17447.05</v>
      </c>
      <c r="E151" s="148">
        <v>98702.01</v>
      </c>
    </row>
    <row r="152" spans="1:6" ht="18" customHeight="1" x14ac:dyDescent="0.4">
      <c r="A152" s="149" t="s">
        <v>789</v>
      </c>
      <c r="B152" s="184" t="s">
        <v>790</v>
      </c>
      <c r="C152" s="147"/>
      <c r="D152" s="148">
        <v>74605.149999999994</v>
      </c>
      <c r="E152" s="148">
        <v>110172.89</v>
      </c>
    </row>
    <row r="153" spans="1:6" ht="18" customHeight="1" x14ac:dyDescent="0.4">
      <c r="A153" s="149" t="s">
        <v>791</v>
      </c>
      <c r="B153" s="184" t="s">
        <v>792</v>
      </c>
      <c r="C153" s="147"/>
      <c r="D153" s="148">
        <v>0</v>
      </c>
      <c r="E153" s="148">
        <v>328.35</v>
      </c>
    </row>
    <row r="154" spans="1:6" ht="18" customHeight="1" x14ac:dyDescent="0.4">
      <c r="A154" s="149" t="s">
        <v>793</v>
      </c>
      <c r="B154" s="184" t="s">
        <v>794</v>
      </c>
      <c r="C154" s="147"/>
      <c r="D154" s="148">
        <v>16147.55</v>
      </c>
      <c r="E154" s="148">
        <v>208700.18</v>
      </c>
    </row>
    <row r="155" spans="1:6" ht="18" customHeight="1" x14ac:dyDescent="0.4">
      <c r="A155" s="149" t="s">
        <v>795</v>
      </c>
      <c r="B155" s="184" t="s">
        <v>796</v>
      </c>
      <c r="C155" s="147"/>
      <c r="D155" s="148">
        <f>725304.06/1000</f>
        <v>725.30406000000005</v>
      </c>
      <c r="E155" s="148">
        <v>6981.15</v>
      </c>
    </row>
    <row r="156" spans="1:6" ht="18" customHeight="1" x14ac:dyDescent="0.4">
      <c r="A156" s="141" t="s">
        <v>797</v>
      </c>
      <c r="B156" s="142" t="s">
        <v>798</v>
      </c>
      <c r="C156" s="143" t="s">
        <v>799</v>
      </c>
      <c r="D156" s="144">
        <f>SUM(D157:D161)</f>
        <v>0</v>
      </c>
      <c r="E156" s="144">
        <f>SUM(E157:E161)</f>
        <v>0</v>
      </c>
      <c r="F156" s="136"/>
    </row>
    <row r="157" spans="1:6" ht="18" customHeight="1" x14ac:dyDescent="0.4">
      <c r="A157" s="149" t="s">
        <v>800</v>
      </c>
      <c r="B157" s="184" t="s">
        <v>801</v>
      </c>
      <c r="C157" s="147"/>
      <c r="D157" s="148"/>
      <c r="E157" s="148"/>
    </row>
    <row r="158" spans="1:6" ht="18" customHeight="1" x14ac:dyDescent="0.4">
      <c r="A158" s="149" t="s">
        <v>802</v>
      </c>
      <c r="B158" s="184" t="s">
        <v>803</v>
      </c>
      <c r="C158" s="147"/>
      <c r="D158" s="148"/>
      <c r="E158" s="148"/>
    </row>
    <row r="159" spans="1:6" ht="18" customHeight="1" x14ac:dyDescent="0.4">
      <c r="A159" s="149" t="s">
        <v>804</v>
      </c>
      <c r="B159" s="184" t="s">
        <v>805</v>
      </c>
      <c r="C159" s="147"/>
      <c r="D159" s="148"/>
      <c r="E159" s="148"/>
    </row>
    <row r="160" spans="1:6" ht="18" customHeight="1" x14ac:dyDescent="0.4">
      <c r="A160" s="149" t="s">
        <v>806</v>
      </c>
      <c r="B160" s="184" t="s">
        <v>807</v>
      </c>
      <c r="C160" s="147"/>
      <c r="D160" s="148"/>
      <c r="E160" s="148"/>
    </row>
    <row r="161" spans="1:6" ht="18" customHeight="1" x14ac:dyDescent="0.4">
      <c r="A161" s="149" t="s">
        <v>808</v>
      </c>
      <c r="B161" s="184" t="s">
        <v>809</v>
      </c>
      <c r="C161" s="147"/>
      <c r="D161" s="148"/>
      <c r="E161" s="148"/>
    </row>
    <row r="162" spans="1:6" ht="18" customHeight="1" x14ac:dyDescent="0.4">
      <c r="A162" s="141" t="s">
        <v>810</v>
      </c>
      <c r="B162" s="142" t="s">
        <v>811</v>
      </c>
      <c r="C162" s="143" t="s">
        <v>812</v>
      </c>
      <c r="D162" s="144">
        <f>SUM(D163:D164)</f>
        <v>5748208.6600000001</v>
      </c>
      <c r="E162" s="144">
        <f>SUM(E163:E164)</f>
        <v>0</v>
      </c>
      <c r="F162" s="136"/>
    </row>
    <row r="163" spans="1:6" ht="18" customHeight="1" x14ac:dyDescent="0.4">
      <c r="A163" s="149" t="s">
        <v>813</v>
      </c>
      <c r="B163" s="185" t="s">
        <v>814</v>
      </c>
      <c r="C163" s="147"/>
      <c r="D163" s="148">
        <v>5748208.6600000001</v>
      </c>
      <c r="E163" s="148"/>
    </row>
    <row r="164" spans="1:6" ht="18" customHeight="1" x14ac:dyDescent="0.4">
      <c r="A164" s="149" t="s">
        <v>815</v>
      </c>
      <c r="B164" s="185" t="s">
        <v>816</v>
      </c>
      <c r="C164" s="147"/>
      <c r="D164" s="148">
        <v>0</v>
      </c>
      <c r="E164" s="148"/>
    </row>
    <row r="165" spans="1:6" ht="18" customHeight="1" x14ac:dyDescent="0.4">
      <c r="A165" s="141" t="s">
        <v>817</v>
      </c>
      <c r="B165" s="142" t="s">
        <v>818</v>
      </c>
      <c r="C165" s="143" t="s">
        <v>819</v>
      </c>
      <c r="D165" s="144">
        <f>SUM(D166:D167)</f>
        <v>0</v>
      </c>
      <c r="E165" s="144">
        <f>SUM(E166:E167)</f>
        <v>0</v>
      </c>
      <c r="F165" s="136"/>
    </row>
    <row r="166" spans="1:6" ht="18" customHeight="1" x14ac:dyDescent="0.4">
      <c r="A166" s="149" t="s">
        <v>820</v>
      </c>
      <c r="B166" s="185" t="s">
        <v>821</v>
      </c>
      <c r="C166" s="147"/>
      <c r="D166" s="148"/>
      <c r="E166" s="148"/>
    </row>
    <row r="167" spans="1:6" ht="18" customHeight="1" x14ac:dyDescent="0.4">
      <c r="A167" s="149" t="s">
        <v>822</v>
      </c>
      <c r="B167" s="185" t="s">
        <v>823</v>
      </c>
      <c r="C167" s="147"/>
      <c r="D167" s="148"/>
      <c r="E167" s="148"/>
    </row>
    <row r="168" spans="1:6" ht="18" customHeight="1" x14ac:dyDescent="0.4">
      <c r="A168" s="141" t="s">
        <v>824</v>
      </c>
      <c r="B168" s="142" t="s">
        <v>825</v>
      </c>
      <c r="C168" s="143" t="s">
        <v>826</v>
      </c>
      <c r="D168" s="144">
        <f>SUM(D169:D171)</f>
        <v>0</v>
      </c>
      <c r="E168" s="144">
        <f>SUM(E169:E171)</f>
        <v>0</v>
      </c>
      <c r="F168" s="136"/>
    </row>
    <row r="169" spans="1:6" ht="24.75" customHeight="1" x14ac:dyDescent="0.4">
      <c r="A169" s="149" t="s">
        <v>827</v>
      </c>
      <c r="B169" s="184" t="s">
        <v>828</v>
      </c>
      <c r="C169" s="147"/>
      <c r="D169" s="148"/>
      <c r="E169" s="148"/>
    </row>
    <row r="170" spans="1:6" ht="18" customHeight="1" x14ac:dyDescent="0.4">
      <c r="A170" s="149" t="s">
        <v>829</v>
      </c>
      <c r="B170" s="184" t="s">
        <v>830</v>
      </c>
      <c r="C170" s="147"/>
      <c r="D170" s="148"/>
      <c r="E170" s="148"/>
    </row>
    <row r="171" spans="1:6" ht="18" customHeight="1" x14ac:dyDescent="0.4">
      <c r="A171" s="149" t="s">
        <v>831</v>
      </c>
      <c r="B171" s="184" t="s">
        <v>832</v>
      </c>
      <c r="C171" s="147"/>
      <c r="D171" s="148"/>
      <c r="E171" s="148"/>
    </row>
    <row r="172" spans="1:6" ht="18" customHeight="1" x14ac:dyDescent="0.4">
      <c r="A172" s="141" t="s">
        <v>833</v>
      </c>
      <c r="B172" s="142" t="s">
        <v>834</v>
      </c>
      <c r="C172" s="143" t="s">
        <v>835</v>
      </c>
      <c r="D172" s="144">
        <f>SUM(D173:D174)</f>
        <v>0</v>
      </c>
      <c r="E172" s="144">
        <f>SUM(E173:E174)</f>
        <v>0</v>
      </c>
      <c r="F172" s="136"/>
    </row>
    <row r="173" spans="1:6" ht="18" customHeight="1" x14ac:dyDescent="0.4">
      <c r="A173" s="149" t="s">
        <v>836</v>
      </c>
      <c r="B173" s="185" t="s">
        <v>837</v>
      </c>
      <c r="C173" s="147"/>
      <c r="D173" s="148"/>
      <c r="E173" s="148"/>
    </row>
    <row r="174" spans="1:6" ht="18" customHeight="1" x14ac:dyDescent="0.4">
      <c r="A174" s="149" t="s">
        <v>838</v>
      </c>
      <c r="B174" s="185" t="s">
        <v>839</v>
      </c>
      <c r="C174" s="147"/>
      <c r="D174" s="148"/>
      <c r="E174" s="148"/>
    </row>
    <row r="175" spans="1:6" ht="18" customHeight="1" x14ac:dyDescent="0.4">
      <c r="A175" s="141" t="s">
        <v>840</v>
      </c>
      <c r="B175" s="142" t="s">
        <v>841</v>
      </c>
      <c r="C175" s="143" t="s">
        <v>842</v>
      </c>
      <c r="D175" s="144">
        <f>SUM(D176:D180)</f>
        <v>0</v>
      </c>
      <c r="E175" s="144">
        <f>SUM(E176:E180)</f>
        <v>0</v>
      </c>
      <c r="F175" s="136"/>
    </row>
    <row r="176" spans="1:6" ht="18" customHeight="1" x14ac:dyDescent="0.4">
      <c r="A176" s="149" t="s">
        <v>843</v>
      </c>
      <c r="B176" s="184" t="s">
        <v>844</v>
      </c>
      <c r="C176" s="147"/>
      <c r="D176" s="148"/>
      <c r="E176" s="148"/>
    </row>
    <row r="177" spans="1:6" ht="18" customHeight="1" x14ac:dyDescent="0.4">
      <c r="A177" s="149" t="s">
        <v>845</v>
      </c>
      <c r="B177" s="184" t="s">
        <v>846</v>
      </c>
      <c r="C177" s="147"/>
      <c r="D177" s="148"/>
      <c r="E177" s="148"/>
    </row>
    <row r="178" spans="1:6" ht="18" customHeight="1" x14ac:dyDescent="0.4">
      <c r="A178" s="149" t="s">
        <v>847</v>
      </c>
      <c r="B178" s="185" t="s">
        <v>848</v>
      </c>
      <c r="C178" s="147"/>
      <c r="D178" s="148"/>
      <c r="E178" s="148"/>
    </row>
    <row r="179" spans="1:6" ht="18" customHeight="1" x14ac:dyDescent="0.4">
      <c r="A179" s="149" t="s">
        <v>849</v>
      </c>
      <c r="B179" s="184" t="s">
        <v>850</v>
      </c>
      <c r="C179" s="147"/>
      <c r="D179" s="148"/>
      <c r="E179" s="148"/>
    </row>
    <row r="180" spans="1:6" s="183" customFormat="1" ht="18" customHeight="1" x14ac:dyDescent="0.4">
      <c r="A180" s="164" t="s">
        <v>851</v>
      </c>
      <c r="B180" s="138" t="s">
        <v>852</v>
      </c>
      <c r="C180" s="165"/>
      <c r="D180" s="153"/>
      <c r="E180" s="153"/>
      <c r="F180" s="182"/>
    </row>
    <row r="181" spans="1:6" ht="18" customHeight="1" x14ac:dyDescent="0.4">
      <c r="A181" s="141" t="s">
        <v>853</v>
      </c>
      <c r="B181" s="142" t="s">
        <v>854</v>
      </c>
      <c r="C181" s="143" t="s">
        <v>855</v>
      </c>
      <c r="D181" s="144">
        <f>SUM(D182:D185)</f>
        <v>0</v>
      </c>
      <c r="E181" s="144">
        <f>SUM(E182:E185)</f>
        <v>0</v>
      </c>
      <c r="F181" s="136"/>
    </row>
    <row r="182" spans="1:6" ht="18" customHeight="1" x14ac:dyDescent="0.4">
      <c r="A182" s="149" t="s">
        <v>856</v>
      </c>
      <c r="B182" s="184" t="s">
        <v>857</v>
      </c>
      <c r="C182" s="147"/>
      <c r="D182" s="148"/>
      <c r="E182" s="148"/>
    </row>
    <row r="183" spans="1:6" ht="18" customHeight="1" x14ac:dyDescent="0.4">
      <c r="A183" s="149" t="s">
        <v>858</v>
      </c>
      <c r="B183" s="184" t="s">
        <v>859</v>
      </c>
      <c r="C183" s="147"/>
      <c r="D183" s="148"/>
      <c r="E183" s="148"/>
    </row>
    <row r="184" spans="1:6" ht="18" customHeight="1" x14ac:dyDescent="0.4">
      <c r="A184" s="149" t="s">
        <v>860</v>
      </c>
      <c r="B184" s="184" t="s">
        <v>861</v>
      </c>
      <c r="C184" s="147"/>
      <c r="D184" s="148"/>
      <c r="E184" s="148"/>
    </row>
    <row r="185" spans="1:6" ht="18" customHeight="1" x14ac:dyDescent="0.4">
      <c r="A185" s="149" t="s">
        <v>862</v>
      </c>
      <c r="B185" s="184" t="s">
        <v>863</v>
      </c>
      <c r="C185" s="147"/>
      <c r="D185" s="148"/>
      <c r="E185" s="148"/>
    </row>
    <row r="186" spans="1:6" ht="18" customHeight="1" x14ac:dyDescent="0.4">
      <c r="A186" s="141" t="s">
        <v>864</v>
      </c>
      <c r="B186" s="142" t="s">
        <v>865</v>
      </c>
      <c r="C186" s="143" t="s">
        <v>866</v>
      </c>
      <c r="D186" s="144">
        <f>SUM(D187:D192)</f>
        <v>0</v>
      </c>
      <c r="E186" s="144">
        <f>SUM(E187:E192)</f>
        <v>0</v>
      </c>
      <c r="F186" s="136"/>
    </row>
    <row r="187" spans="1:6" ht="18" customHeight="1" x14ac:dyDescent="0.4">
      <c r="A187" s="149" t="s">
        <v>867</v>
      </c>
      <c r="B187" s="184" t="s">
        <v>868</v>
      </c>
      <c r="C187" s="147"/>
      <c r="D187" s="148"/>
      <c r="E187" s="148"/>
    </row>
    <row r="188" spans="1:6" ht="18" customHeight="1" x14ac:dyDescent="0.4">
      <c r="A188" s="149" t="s">
        <v>869</v>
      </c>
      <c r="B188" s="185" t="s">
        <v>870</v>
      </c>
      <c r="C188" s="147"/>
      <c r="D188" s="148"/>
      <c r="E188" s="148"/>
    </row>
    <row r="189" spans="1:6" ht="18" customHeight="1" x14ac:dyDescent="0.4">
      <c r="A189" s="149" t="s">
        <v>871</v>
      </c>
      <c r="B189" s="184" t="s">
        <v>872</v>
      </c>
      <c r="C189" s="147"/>
      <c r="D189" s="148"/>
      <c r="E189" s="148"/>
    </row>
    <row r="190" spans="1:6" ht="18" customHeight="1" x14ac:dyDescent="0.4">
      <c r="A190" s="149" t="s">
        <v>873</v>
      </c>
      <c r="B190" s="184" t="s">
        <v>874</v>
      </c>
      <c r="C190" s="147"/>
      <c r="D190" s="148"/>
      <c r="E190" s="148"/>
    </row>
    <row r="191" spans="1:6" ht="18" customHeight="1" x14ac:dyDescent="0.4">
      <c r="A191" s="149" t="s">
        <v>875</v>
      </c>
      <c r="B191" s="184" t="s">
        <v>876</v>
      </c>
      <c r="C191" s="147"/>
      <c r="D191" s="148"/>
      <c r="E191" s="148"/>
    </row>
    <row r="192" spans="1:6" s="183" customFormat="1" ht="18" customHeight="1" x14ac:dyDescent="0.4">
      <c r="A192" s="164" t="s">
        <v>877</v>
      </c>
      <c r="B192" s="138" t="s">
        <v>878</v>
      </c>
      <c r="C192" s="165"/>
      <c r="D192" s="153"/>
      <c r="E192" s="153"/>
      <c r="F192" s="182"/>
    </row>
    <row r="193" spans="1:6" ht="18" customHeight="1" x14ac:dyDescent="0.4">
      <c r="A193" s="141" t="s">
        <v>879</v>
      </c>
      <c r="B193" s="142" t="s">
        <v>880</v>
      </c>
      <c r="C193" s="143" t="s">
        <v>881</v>
      </c>
      <c r="D193" s="144">
        <f>SUM(D194:D195)</f>
        <v>0</v>
      </c>
      <c r="E193" s="144">
        <f>SUM(E194:E195)</f>
        <v>0</v>
      </c>
      <c r="F193" s="136"/>
    </row>
    <row r="194" spans="1:6" ht="18" customHeight="1" x14ac:dyDescent="0.4">
      <c r="A194" s="149" t="s">
        <v>882</v>
      </c>
      <c r="B194" s="184" t="s">
        <v>883</v>
      </c>
      <c r="C194" s="147"/>
      <c r="D194" s="148"/>
      <c r="E194" s="148"/>
    </row>
    <row r="195" spans="1:6" ht="18" customHeight="1" x14ac:dyDescent="0.4">
      <c r="A195" s="149" t="s">
        <v>884</v>
      </c>
      <c r="B195" s="184" t="s">
        <v>885</v>
      </c>
      <c r="C195" s="147"/>
      <c r="D195" s="148"/>
      <c r="E195" s="148"/>
    </row>
    <row r="196" spans="1:6" ht="18" customHeight="1" x14ac:dyDescent="0.4">
      <c r="A196" s="141" t="s">
        <v>886</v>
      </c>
      <c r="B196" s="142" t="s">
        <v>887</v>
      </c>
      <c r="C196" s="143" t="s">
        <v>888</v>
      </c>
      <c r="D196" s="144">
        <f>SUM(D197:D198)</f>
        <v>0</v>
      </c>
      <c r="E196" s="144">
        <f>SUM(E197:E198)</f>
        <v>0</v>
      </c>
      <c r="F196" s="136"/>
    </row>
    <row r="197" spans="1:6" ht="18" customHeight="1" x14ac:dyDescent="0.4">
      <c r="A197" s="149" t="s">
        <v>889</v>
      </c>
      <c r="B197" s="184" t="s">
        <v>890</v>
      </c>
      <c r="C197" s="147"/>
      <c r="D197" s="148"/>
      <c r="E197" s="148"/>
    </row>
    <row r="198" spans="1:6" ht="18" customHeight="1" x14ac:dyDescent="0.4">
      <c r="A198" s="149" t="s">
        <v>891</v>
      </c>
      <c r="B198" s="184" t="s">
        <v>892</v>
      </c>
      <c r="C198" s="147"/>
      <c r="D198" s="148"/>
      <c r="E198" s="148"/>
    </row>
    <row r="199" spans="1:6" ht="18" customHeight="1" x14ac:dyDescent="0.4">
      <c r="A199" s="141" t="s">
        <v>893</v>
      </c>
      <c r="B199" s="142" t="s">
        <v>894</v>
      </c>
      <c r="C199" s="143" t="s">
        <v>895</v>
      </c>
      <c r="D199" s="144">
        <f>SUM(D200:D209)</f>
        <v>0</v>
      </c>
      <c r="E199" s="144">
        <f>SUM(E200:E209)</f>
        <v>0</v>
      </c>
      <c r="F199" s="136"/>
    </row>
    <row r="200" spans="1:6" ht="18" customHeight="1" x14ac:dyDescent="0.4">
      <c r="A200" s="149" t="s">
        <v>896</v>
      </c>
      <c r="B200" s="184" t="s">
        <v>897</v>
      </c>
      <c r="C200" s="147"/>
      <c r="D200" s="148"/>
      <c r="E200" s="148"/>
    </row>
    <row r="201" spans="1:6" ht="18" customHeight="1" x14ac:dyDescent="0.4">
      <c r="A201" s="149" t="s">
        <v>898</v>
      </c>
      <c r="B201" s="184" t="s">
        <v>899</v>
      </c>
      <c r="C201" s="147"/>
      <c r="D201" s="148"/>
      <c r="E201" s="148"/>
    </row>
    <row r="202" spans="1:6" ht="18" customHeight="1" x14ac:dyDescent="0.4">
      <c r="A202" s="149" t="s">
        <v>900</v>
      </c>
      <c r="B202" s="184" t="s">
        <v>901</v>
      </c>
      <c r="C202" s="147"/>
      <c r="D202" s="148"/>
      <c r="E202" s="148"/>
    </row>
    <row r="203" spans="1:6" ht="18" customHeight="1" x14ac:dyDescent="0.4">
      <c r="A203" s="149" t="s">
        <v>902</v>
      </c>
      <c r="B203" s="184" t="s">
        <v>903</v>
      </c>
      <c r="C203" s="147"/>
      <c r="D203" s="148"/>
      <c r="E203" s="148"/>
    </row>
    <row r="204" spans="1:6" ht="18" customHeight="1" x14ac:dyDescent="0.4">
      <c r="A204" s="149" t="s">
        <v>904</v>
      </c>
      <c r="B204" s="184" t="s">
        <v>905</v>
      </c>
      <c r="C204" s="147"/>
      <c r="D204" s="148"/>
      <c r="E204" s="148"/>
    </row>
    <row r="205" spans="1:6" ht="18" customHeight="1" x14ac:dyDescent="0.4">
      <c r="A205" s="149" t="s">
        <v>906</v>
      </c>
      <c r="B205" s="184" t="s">
        <v>907</v>
      </c>
      <c r="C205" s="147"/>
      <c r="D205" s="148"/>
      <c r="E205" s="148"/>
    </row>
    <row r="206" spans="1:6" ht="18" customHeight="1" x14ac:dyDescent="0.4">
      <c r="A206" s="149" t="s">
        <v>908</v>
      </c>
      <c r="B206" s="184" t="s">
        <v>909</v>
      </c>
      <c r="C206" s="147"/>
      <c r="D206" s="148"/>
      <c r="E206" s="148"/>
    </row>
    <row r="207" spans="1:6" ht="18" customHeight="1" x14ac:dyDescent="0.4">
      <c r="A207" s="149" t="s">
        <v>910</v>
      </c>
      <c r="B207" s="184" t="s">
        <v>911</v>
      </c>
      <c r="C207" s="147"/>
      <c r="D207" s="148"/>
      <c r="E207" s="148"/>
    </row>
    <row r="208" spans="1:6" ht="18" customHeight="1" x14ac:dyDescent="0.4">
      <c r="A208" s="149" t="s">
        <v>912</v>
      </c>
      <c r="B208" s="184" t="s">
        <v>913</v>
      </c>
      <c r="C208" s="147"/>
      <c r="D208" s="148"/>
      <c r="E208" s="148"/>
    </row>
    <row r="209" spans="1:6" s="183" customFormat="1" ht="18" customHeight="1" x14ac:dyDescent="0.4">
      <c r="A209" s="164" t="s">
        <v>914</v>
      </c>
      <c r="B209" s="138" t="s">
        <v>666</v>
      </c>
      <c r="C209" s="165"/>
      <c r="D209" s="153"/>
      <c r="E209" s="153"/>
      <c r="F209" s="182"/>
    </row>
    <row r="210" spans="1:6" ht="18" customHeight="1" x14ac:dyDescent="0.4">
      <c r="A210" s="141" t="s">
        <v>915</v>
      </c>
      <c r="B210" s="142" t="s">
        <v>668</v>
      </c>
      <c r="C210" s="143" t="s">
        <v>916</v>
      </c>
      <c r="D210" s="144">
        <f>SUM(D211:D213)</f>
        <v>23923.89</v>
      </c>
      <c r="E210" s="144">
        <f>SUM(E211:E213)</f>
        <v>46753.3</v>
      </c>
      <c r="F210" s="136"/>
    </row>
    <row r="211" spans="1:6" ht="18" customHeight="1" x14ac:dyDescent="0.4">
      <c r="A211" s="149" t="s">
        <v>917</v>
      </c>
      <c r="B211" s="185" t="s">
        <v>918</v>
      </c>
      <c r="C211" s="147"/>
      <c r="D211" s="148">
        <v>7392.78</v>
      </c>
      <c r="E211" s="148"/>
    </row>
    <row r="212" spans="1:6" ht="18" customHeight="1" x14ac:dyDescent="0.4">
      <c r="A212" s="149" t="s">
        <v>919</v>
      </c>
      <c r="B212" s="184" t="s">
        <v>920</v>
      </c>
      <c r="C212" s="147"/>
      <c r="D212" s="148"/>
      <c r="E212" s="148">
        <v>30170.25</v>
      </c>
    </row>
    <row r="213" spans="1:6" ht="18" customHeight="1" x14ac:dyDescent="0.4">
      <c r="A213" s="149" t="s">
        <v>921</v>
      </c>
      <c r="B213" s="184" t="s">
        <v>922</v>
      </c>
      <c r="C213" s="147"/>
      <c r="D213" s="148">
        <v>16531.11</v>
      </c>
      <c r="E213" s="148">
        <v>16583.05</v>
      </c>
    </row>
    <row r="214" spans="1:6" ht="18" customHeight="1" x14ac:dyDescent="0.4">
      <c r="A214" s="141" t="s">
        <v>923</v>
      </c>
      <c r="B214" s="142" t="s">
        <v>459</v>
      </c>
      <c r="C214" s="143" t="s">
        <v>924</v>
      </c>
      <c r="D214" s="144">
        <f>SUM(D215:D218)</f>
        <v>0</v>
      </c>
      <c r="E214" s="144">
        <f>SUM(E215:E218)</f>
        <v>0</v>
      </c>
      <c r="F214" s="136"/>
    </row>
    <row r="215" spans="1:6" ht="18" customHeight="1" x14ac:dyDescent="0.4">
      <c r="A215" s="149" t="s">
        <v>925</v>
      </c>
      <c r="B215" s="185" t="s">
        <v>926</v>
      </c>
      <c r="C215" s="147"/>
      <c r="D215" s="148"/>
      <c r="E215" s="148"/>
    </row>
    <row r="216" spans="1:6" ht="18" customHeight="1" x14ac:dyDescent="0.4">
      <c r="A216" s="149" t="s">
        <v>927</v>
      </c>
      <c r="B216" s="184" t="s">
        <v>928</v>
      </c>
      <c r="C216" s="147"/>
      <c r="D216" s="148"/>
      <c r="E216" s="148"/>
    </row>
    <row r="217" spans="1:6" ht="18" customHeight="1" x14ac:dyDescent="0.4">
      <c r="A217" s="149" t="s">
        <v>929</v>
      </c>
      <c r="B217" s="184" t="s">
        <v>930</v>
      </c>
      <c r="C217" s="147"/>
      <c r="D217" s="148"/>
      <c r="E217" s="148"/>
    </row>
    <row r="218" spans="1:6" s="183" customFormat="1" ht="18" customHeight="1" x14ac:dyDescent="0.4">
      <c r="A218" s="164" t="s">
        <v>931</v>
      </c>
      <c r="B218" s="138" t="s">
        <v>932</v>
      </c>
      <c r="C218" s="165"/>
      <c r="D218" s="153"/>
      <c r="E218" s="153"/>
      <c r="F218" s="182"/>
    </row>
    <row r="219" spans="1:6" ht="18" customHeight="1" x14ac:dyDescent="0.4">
      <c r="A219" s="141" t="s">
        <v>933</v>
      </c>
      <c r="B219" s="142" t="s">
        <v>934</v>
      </c>
      <c r="C219" s="143" t="s">
        <v>935</v>
      </c>
      <c r="D219" s="144">
        <f>SUM(D220:D225)</f>
        <v>597.87</v>
      </c>
      <c r="E219" s="144">
        <f>SUM(E220:E225)</f>
        <v>0</v>
      </c>
      <c r="F219" s="136"/>
    </row>
    <row r="220" spans="1:6" ht="18" customHeight="1" x14ac:dyDescent="0.4">
      <c r="A220" s="149" t="s">
        <v>936</v>
      </c>
      <c r="B220" s="184" t="s">
        <v>937</v>
      </c>
      <c r="C220" s="147"/>
      <c r="D220" s="148"/>
      <c r="E220" s="148"/>
    </row>
    <row r="221" spans="1:6" ht="18" customHeight="1" x14ac:dyDescent="0.4">
      <c r="A221" s="149" t="s">
        <v>938</v>
      </c>
      <c r="B221" s="184" t="s">
        <v>939</v>
      </c>
      <c r="C221" s="147"/>
      <c r="D221" s="148">
        <v>597.87</v>
      </c>
      <c r="E221" s="148"/>
    </row>
    <row r="222" spans="1:6" ht="18" customHeight="1" x14ac:dyDescent="0.4">
      <c r="A222" s="149" t="s">
        <v>940</v>
      </c>
      <c r="B222" s="184" t="s">
        <v>941</v>
      </c>
      <c r="C222" s="147"/>
      <c r="D222" s="148"/>
      <c r="E222" s="148"/>
    </row>
    <row r="223" spans="1:6" ht="18" customHeight="1" x14ac:dyDescent="0.4">
      <c r="A223" s="149" t="s">
        <v>942</v>
      </c>
      <c r="B223" s="184" t="s">
        <v>943</v>
      </c>
      <c r="C223" s="147"/>
      <c r="D223" s="148"/>
      <c r="E223" s="148"/>
    </row>
    <row r="224" spans="1:6" ht="18" customHeight="1" x14ac:dyDescent="0.4">
      <c r="A224" s="149" t="s">
        <v>944</v>
      </c>
      <c r="B224" s="184" t="s">
        <v>945</v>
      </c>
      <c r="C224" s="147"/>
      <c r="D224" s="148"/>
      <c r="E224" s="148"/>
    </row>
    <row r="225" spans="1:6" ht="18" customHeight="1" x14ac:dyDescent="0.4">
      <c r="A225" s="149" t="s">
        <v>946</v>
      </c>
      <c r="B225" s="184" t="s">
        <v>947</v>
      </c>
      <c r="C225" s="147"/>
      <c r="D225" s="148"/>
      <c r="E225" s="148"/>
    </row>
    <row r="226" spans="1:6" ht="24" customHeight="1" x14ac:dyDescent="0.4">
      <c r="A226" s="141" t="s">
        <v>948</v>
      </c>
      <c r="B226" s="142" t="s">
        <v>949</v>
      </c>
      <c r="C226" s="143" t="s">
        <v>950</v>
      </c>
      <c r="D226" s="144">
        <f>SUM(D227:D228)</f>
        <v>0</v>
      </c>
      <c r="E226" s="144">
        <f>SUM(E227:E228)</f>
        <v>0</v>
      </c>
      <c r="F226" s="136"/>
    </row>
    <row r="227" spans="1:6" ht="18" customHeight="1" x14ac:dyDescent="0.4">
      <c r="A227" s="149" t="s">
        <v>951</v>
      </c>
      <c r="B227" s="184" t="s">
        <v>952</v>
      </c>
      <c r="C227" s="147"/>
      <c r="D227" s="148"/>
      <c r="E227" s="148"/>
    </row>
    <row r="228" spans="1:6" ht="18" customHeight="1" x14ac:dyDescent="0.4">
      <c r="A228" s="149" t="s">
        <v>953</v>
      </c>
      <c r="B228" s="184" t="s">
        <v>954</v>
      </c>
      <c r="C228" s="147"/>
      <c r="D228" s="148"/>
      <c r="E228" s="148"/>
    </row>
    <row r="229" spans="1:6" ht="18" customHeight="1" x14ac:dyDescent="0.4">
      <c r="A229" s="141" t="s">
        <v>955</v>
      </c>
      <c r="B229" s="142" t="s">
        <v>956</v>
      </c>
      <c r="C229" s="143" t="s">
        <v>957</v>
      </c>
      <c r="D229" s="144">
        <f>SUM(D230:D232)</f>
        <v>26752.940000000002</v>
      </c>
      <c r="E229" s="144">
        <f>SUM(E230:E232)</f>
        <v>7908.8</v>
      </c>
      <c r="F229" s="136"/>
    </row>
    <row r="230" spans="1:6" ht="18" customHeight="1" x14ac:dyDescent="0.4">
      <c r="A230" s="149" t="s">
        <v>958</v>
      </c>
      <c r="B230" s="184" t="s">
        <v>959</v>
      </c>
      <c r="C230" s="147"/>
      <c r="D230" s="148">
        <f>26752.97-0.03</f>
        <v>26752.940000000002</v>
      </c>
      <c r="E230" s="148">
        <v>7908.8</v>
      </c>
    </row>
    <row r="231" spans="1:6" ht="18" customHeight="1" x14ac:dyDescent="0.4">
      <c r="A231" s="149" t="s">
        <v>960</v>
      </c>
      <c r="B231" s="184" t="s">
        <v>961</v>
      </c>
      <c r="C231" s="147"/>
      <c r="D231" s="148"/>
      <c r="E231" s="148"/>
    </row>
    <row r="232" spans="1:6" ht="18" customHeight="1" x14ac:dyDescent="0.4">
      <c r="A232" s="149" t="s">
        <v>962</v>
      </c>
      <c r="B232" s="184" t="s">
        <v>963</v>
      </c>
      <c r="C232" s="147"/>
      <c r="D232" s="148"/>
      <c r="E232" s="148"/>
    </row>
    <row r="233" spans="1:6" ht="18" customHeight="1" x14ac:dyDescent="0.4">
      <c r="A233" s="187"/>
      <c r="B233" s="188" t="s">
        <v>964</v>
      </c>
      <c r="C233" s="162"/>
      <c r="D233" s="160">
        <f>+D229+D226+D219+D214+D210+D199+D196+D193+D186+D181+D175+D172+D168+D165+D162+D156+D146+D137</f>
        <v>8333221.7940600002</v>
      </c>
      <c r="E233" s="160">
        <f>+E229+E226+E219+E214+E210+E199+E196+E193+E186+E181+E175+E172+E168+E165+E162+E156+E146+E137</f>
        <v>8207735.54</v>
      </c>
    </row>
    <row r="234" spans="1:6" ht="18" customHeight="1" x14ac:dyDescent="0.4">
      <c r="A234" s="192"/>
      <c r="B234" s="193" t="s">
        <v>965</v>
      </c>
      <c r="C234" s="194"/>
      <c r="D234" s="195">
        <f>+D133-D233</f>
        <v>-8333173.4940600004</v>
      </c>
      <c r="E234" s="195">
        <f>+E133-E233</f>
        <v>-8206827.2700000005</v>
      </c>
    </row>
    <row r="235" spans="1:6" ht="12.75" customHeight="1" x14ac:dyDescent="0.4">
      <c r="C235" s="171"/>
      <c r="D235" s="136">
        <f>+D234-[1]BalanceGeneral_Situacion!D171</f>
        <v>-4.0600001811981201E-3</v>
      </c>
      <c r="E235" s="136">
        <f>+E234-[1]BalanceGeneral_Situacion!E171</f>
        <v>0</v>
      </c>
    </row>
    <row r="236" spans="1:6" ht="12.75" customHeight="1" x14ac:dyDescent="0.4">
      <c r="C236" s="171"/>
    </row>
    <row r="237" spans="1:6" ht="12.75" customHeight="1" x14ac:dyDescent="0.4">
      <c r="C237" s="171"/>
    </row>
    <row r="238" spans="1:6" ht="12.75" customHeight="1" x14ac:dyDescent="0.4">
      <c r="C238" s="171"/>
    </row>
    <row r="239" spans="1:6" ht="12.75" customHeight="1" x14ac:dyDescent="0.4">
      <c r="C239" s="171"/>
    </row>
    <row r="240" spans="1:6" ht="12.75" customHeight="1" x14ac:dyDescent="0.4">
      <c r="C240" s="171"/>
    </row>
    <row r="241" spans="3:3" ht="12.75" customHeight="1" x14ac:dyDescent="0.4">
      <c r="C241" s="171"/>
    </row>
    <row r="242" spans="3:3" ht="12.75" customHeight="1" x14ac:dyDescent="0.4">
      <c r="C242" s="171"/>
    </row>
    <row r="243" spans="3:3" ht="12.75" customHeight="1" x14ac:dyDescent="0.4">
      <c r="C243" s="171"/>
    </row>
  </sheetData>
  <protectedRanges>
    <protectedRange sqref="D138:E145 D147:E155 D157:E161 D163:E164 D167:E167 D169:E171 D173:E174 D176:E180 D182:E185 D187:E192 D194:E195 D197:E198 D200:E209 D215:E218 D220:E225 D227:E228 D230:E232 D211:E213" name="Rango2"/>
    <protectedRange sqref="D11:E14 D16:E21 D23:E25 D27:E29 D31:E32 D34:E36 D38:E39 D41:E44 D52:E53 D55:E56 D58:E60 D62:E63 D65:E74 D76:E77 D79:E81 D83:E85 D87:E93 D95:E97 D99:E102 D104:E109 D111:E112 D114:E118 D120:E122 D124:E127 D129:E130 D132:E132 D46:E46 D48:E50" name="Rango1"/>
  </protectedRanges>
  <mergeCells count="4">
    <mergeCell ref="A1:E1"/>
    <mergeCell ref="A2:E2"/>
    <mergeCell ref="A3:E3"/>
    <mergeCell ref="A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"/>
  <sheetViews>
    <sheetView topLeftCell="A91" workbookViewId="0">
      <selection activeCell="B98" sqref="B98:B104"/>
    </sheetView>
  </sheetViews>
  <sheetFormatPr baseColWidth="10" defaultColWidth="11.4609375" defaultRowHeight="12.9" x14ac:dyDescent="0.4"/>
  <cols>
    <col min="1" max="1" width="9.4609375" style="35" customWidth="1"/>
    <col min="2" max="2" width="36.4609375" style="35" customWidth="1"/>
    <col min="3" max="4" width="17.69140625" style="212" customWidth="1"/>
    <col min="5" max="5" width="15.4609375" style="34" customWidth="1"/>
    <col min="6" max="6" width="14" style="34" customWidth="1"/>
    <col min="7" max="7" width="23.69140625" style="34" customWidth="1"/>
    <col min="8" max="13" width="17.69140625" style="212" customWidth="1"/>
    <col min="14" max="15" width="23.69140625" style="34" customWidth="1"/>
    <col min="16" max="16" width="16.84375" style="212" customWidth="1"/>
    <col min="17" max="18" width="17.69140625" style="212" customWidth="1"/>
    <col min="19" max="19" width="16.4609375" style="34" customWidth="1"/>
    <col min="20" max="20" width="17.84375" style="34" bestFit="1" customWidth="1"/>
    <col min="21" max="21" width="22.53515625" style="34" bestFit="1" customWidth="1"/>
    <col min="22" max="24" width="11.4609375" style="212"/>
    <col min="25" max="16384" width="11.4609375" style="35"/>
  </cols>
  <sheetData>
    <row r="1" spans="1:24" s="100" customFormat="1" ht="15.45" x14ac:dyDescent="0.4">
      <c r="C1" s="196"/>
      <c r="D1" s="196"/>
      <c r="E1" s="197"/>
      <c r="F1" s="197"/>
      <c r="G1" s="197"/>
      <c r="H1" s="196"/>
      <c r="I1" s="196"/>
      <c r="J1" s="196"/>
      <c r="K1" s="196"/>
      <c r="L1" s="196"/>
      <c r="M1" s="196"/>
      <c r="N1" s="197"/>
      <c r="O1" s="197"/>
      <c r="P1" s="196"/>
      <c r="Q1" s="196"/>
      <c r="R1" s="196"/>
      <c r="S1" s="197"/>
      <c r="T1" s="197"/>
      <c r="U1" s="197"/>
      <c r="V1" s="196"/>
      <c r="W1" s="196"/>
      <c r="X1" s="196"/>
    </row>
    <row r="2" spans="1:24" s="100" customFormat="1" ht="15.45" x14ac:dyDescent="0.4">
      <c r="A2" s="252" t="s">
        <v>0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196"/>
      <c r="W2" s="196"/>
      <c r="X2" s="196"/>
    </row>
    <row r="3" spans="1:24" s="100" customFormat="1" ht="15.45" x14ac:dyDescent="0.4">
      <c r="A3" s="253" t="s">
        <v>966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196"/>
      <c r="W3" s="196"/>
      <c r="X3" s="196"/>
    </row>
    <row r="4" spans="1:24" s="100" customFormat="1" ht="15.45" x14ac:dyDescent="0.4">
      <c r="A4" s="252" t="s">
        <v>967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196"/>
      <c r="W4" s="196"/>
      <c r="X4" s="196"/>
    </row>
    <row r="5" spans="1:24" s="100" customFormat="1" ht="15.45" x14ac:dyDescent="0.4">
      <c r="A5" s="254" t="s">
        <v>968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196"/>
      <c r="W5" s="196"/>
      <c r="X5" s="196"/>
    </row>
    <row r="6" spans="1:24" s="200" customFormat="1" ht="6.75" customHeight="1" x14ac:dyDescent="0.4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9"/>
      <c r="W6" s="199"/>
      <c r="X6" s="199"/>
    </row>
    <row r="7" spans="1:24" s="33" customFormat="1" ht="15.75" customHeight="1" x14ac:dyDescent="0.4">
      <c r="A7" s="255" t="s">
        <v>153</v>
      </c>
      <c r="B7" s="255" t="s">
        <v>969</v>
      </c>
      <c r="C7" s="256" t="s">
        <v>970</v>
      </c>
      <c r="D7" s="257"/>
      <c r="E7" s="257"/>
      <c r="F7" s="257"/>
      <c r="G7" s="258"/>
      <c r="H7" s="259" t="s">
        <v>971</v>
      </c>
      <c r="I7" s="260"/>
      <c r="J7" s="260"/>
      <c r="K7" s="260"/>
      <c r="L7" s="260"/>
      <c r="M7" s="260"/>
      <c r="N7" s="261"/>
      <c r="O7" s="251" t="s">
        <v>972</v>
      </c>
      <c r="P7" s="262" t="s">
        <v>973</v>
      </c>
      <c r="Q7" s="263"/>
      <c r="R7" s="263"/>
      <c r="S7" s="263"/>
      <c r="T7" s="264"/>
      <c r="U7" s="251" t="s">
        <v>974</v>
      </c>
    </row>
    <row r="8" spans="1:24" s="33" customFormat="1" ht="14.15" x14ac:dyDescent="0.4">
      <c r="A8" s="255"/>
      <c r="B8" s="255"/>
      <c r="C8" s="251" t="s">
        <v>975</v>
      </c>
      <c r="D8" s="251" t="s">
        <v>976</v>
      </c>
      <c r="E8" s="251" t="s">
        <v>977</v>
      </c>
      <c r="F8" s="251" t="s">
        <v>978</v>
      </c>
      <c r="G8" s="251" t="s">
        <v>979</v>
      </c>
      <c r="H8" s="250" t="s">
        <v>980</v>
      </c>
      <c r="I8" s="250" t="s">
        <v>981</v>
      </c>
      <c r="J8" s="250" t="s">
        <v>976</v>
      </c>
      <c r="K8" s="250" t="s">
        <v>977</v>
      </c>
      <c r="L8" s="250" t="s">
        <v>978</v>
      </c>
      <c r="M8" s="250" t="s">
        <v>982</v>
      </c>
      <c r="N8" s="250" t="s">
        <v>983</v>
      </c>
      <c r="O8" s="251"/>
      <c r="P8" s="246" t="s">
        <v>984</v>
      </c>
      <c r="Q8" s="246" t="s">
        <v>125</v>
      </c>
      <c r="R8" s="246" t="s">
        <v>981</v>
      </c>
      <c r="S8" s="246" t="s">
        <v>985</v>
      </c>
      <c r="T8" s="246" t="s">
        <v>986</v>
      </c>
      <c r="U8" s="251"/>
    </row>
    <row r="9" spans="1:24" s="33" customFormat="1" ht="14.15" x14ac:dyDescent="0.4">
      <c r="A9" s="255"/>
      <c r="B9" s="255"/>
      <c r="C9" s="251"/>
      <c r="D9" s="251"/>
      <c r="E9" s="251"/>
      <c r="F9" s="251"/>
      <c r="G9" s="251"/>
      <c r="H9" s="250"/>
      <c r="I9" s="250"/>
      <c r="J9" s="250"/>
      <c r="K9" s="250"/>
      <c r="L9" s="250"/>
      <c r="M9" s="250"/>
      <c r="N9" s="250"/>
      <c r="O9" s="251"/>
      <c r="P9" s="246"/>
      <c r="Q9" s="246"/>
      <c r="R9" s="246"/>
      <c r="S9" s="246"/>
      <c r="T9" s="246"/>
      <c r="U9" s="251"/>
    </row>
    <row r="10" spans="1:24" s="173" customFormat="1" ht="20.25" customHeight="1" x14ac:dyDescent="0.4">
      <c r="A10" s="201" t="s">
        <v>273</v>
      </c>
      <c r="B10" s="202" t="s">
        <v>987</v>
      </c>
      <c r="C10" s="203"/>
      <c r="D10" s="204"/>
      <c r="E10" s="205"/>
      <c r="F10" s="205"/>
      <c r="G10" s="205"/>
      <c r="H10" s="204"/>
      <c r="I10" s="204"/>
      <c r="J10" s="204"/>
      <c r="K10" s="204"/>
      <c r="L10" s="204"/>
      <c r="M10" s="204"/>
      <c r="N10" s="205"/>
      <c r="O10" s="205"/>
      <c r="P10" s="204"/>
      <c r="Q10" s="204"/>
      <c r="R10" s="204"/>
      <c r="S10" s="205"/>
      <c r="T10" s="205"/>
      <c r="U10" s="206"/>
      <c r="V10" s="207"/>
      <c r="W10" s="207"/>
      <c r="X10" s="207"/>
    </row>
    <row r="11" spans="1:24" ht="24" customHeight="1" x14ac:dyDescent="0.4">
      <c r="A11" s="208" t="s">
        <v>988</v>
      </c>
      <c r="B11" s="209" t="s">
        <v>989</v>
      </c>
      <c r="C11" s="210">
        <f>SUM(C12:C23)</f>
        <v>7981049.7699999986</v>
      </c>
      <c r="D11" s="210">
        <f>SUM(D12:D23)</f>
        <v>0</v>
      </c>
      <c r="E11" s="211">
        <f>SUM(E12:E23)</f>
        <v>0</v>
      </c>
      <c r="F11" s="211">
        <f t="shared" ref="F11:T11" si="0">SUM(F12:F23)</f>
        <v>0</v>
      </c>
      <c r="G11" s="211">
        <f>SUM(G12:G23)</f>
        <v>7981049.7699999986</v>
      </c>
      <c r="H11" s="210">
        <f t="shared" si="0"/>
        <v>0</v>
      </c>
      <c r="I11" s="210">
        <f t="shared" si="0"/>
        <v>0</v>
      </c>
      <c r="J11" s="210">
        <f t="shared" si="0"/>
        <v>0</v>
      </c>
      <c r="K11" s="210">
        <f t="shared" si="0"/>
        <v>0</v>
      </c>
      <c r="L11" s="210">
        <f t="shared" si="0"/>
        <v>0</v>
      </c>
      <c r="M11" s="210">
        <f t="shared" si="0"/>
        <v>0</v>
      </c>
      <c r="N11" s="211">
        <f t="shared" si="0"/>
        <v>0</v>
      </c>
      <c r="O11" s="211">
        <f t="shared" si="0"/>
        <v>7981049.7699999986</v>
      </c>
      <c r="P11" s="210">
        <f t="shared" si="0"/>
        <v>0</v>
      </c>
      <c r="Q11" s="210">
        <f t="shared" si="0"/>
        <v>9926481.6199999992</v>
      </c>
      <c r="R11" s="210">
        <f t="shared" si="0"/>
        <v>11273910.939999999</v>
      </c>
      <c r="S11" s="211">
        <f t="shared" si="0"/>
        <v>-1347429.3199999998</v>
      </c>
      <c r="T11" s="211">
        <f t="shared" si="0"/>
        <v>-1347429.3199999998</v>
      </c>
      <c r="U11" s="211">
        <f>SUM(U12:U23)</f>
        <v>6633620.4499999993</v>
      </c>
    </row>
    <row r="12" spans="1:24" ht="24" customHeight="1" x14ac:dyDescent="0.4">
      <c r="A12" s="213" t="s">
        <v>990</v>
      </c>
      <c r="B12" s="185" t="s">
        <v>991</v>
      </c>
      <c r="C12" s="214">
        <v>0</v>
      </c>
      <c r="D12" s="214"/>
      <c r="E12" s="215"/>
      <c r="F12" s="215"/>
      <c r="G12" s="216">
        <f>+C12+D12+E12-F12</f>
        <v>0</v>
      </c>
      <c r="H12" s="217"/>
      <c r="I12" s="217"/>
      <c r="J12" s="217"/>
      <c r="K12" s="217"/>
      <c r="L12" s="217"/>
      <c r="M12" s="217"/>
      <c r="N12" s="216">
        <f t="shared" ref="N12:N54" si="1">SUM(H12:M12)</f>
        <v>0</v>
      </c>
      <c r="O12" s="218">
        <f>+G12+N12</f>
        <v>0</v>
      </c>
      <c r="P12" s="214"/>
      <c r="Q12" s="214">
        <v>769237.36</v>
      </c>
      <c r="R12" s="214"/>
      <c r="S12" s="219">
        <f>+Q12-R12</f>
        <v>769237.36</v>
      </c>
      <c r="T12" s="219">
        <f>+P12+S12</f>
        <v>769237.36</v>
      </c>
      <c r="U12" s="219">
        <f>+O12+T12</f>
        <v>769237.36</v>
      </c>
    </row>
    <row r="13" spans="1:24" ht="24" customHeight="1" x14ac:dyDescent="0.4">
      <c r="A13" s="213" t="s">
        <v>992</v>
      </c>
      <c r="B13" s="185" t="s">
        <v>993</v>
      </c>
      <c r="C13" s="214">
        <v>0</v>
      </c>
      <c r="D13" s="214"/>
      <c r="E13" s="215"/>
      <c r="F13" s="215"/>
      <c r="G13" s="216">
        <f>+C13+D13+E13-F13</f>
        <v>0</v>
      </c>
      <c r="H13" s="214"/>
      <c r="I13" s="214"/>
      <c r="J13" s="214"/>
      <c r="K13" s="214"/>
      <c r="L13" s="214"/>
      <c r="M13" s="214"/>
      <c r="N13" s="216">
        <f t="shared" si="1"/>
        <v>0</v>
      </c>
      <c r="O13" s="218">
        <f t="shared" ref="O13:O54" si="2">+G13+N13</f>
        <v>0</v>
      </c>
      <c r="P13" s="214"/>
      <c r="Q13" s="214">
        <v>2392444.56</v>
      </c>
      <c r="R13" s="214">
        <v>463110.21</v>
      </c>
      <c r="S13" s="219">
        <f t="shared" ref="S13:S41" si="3">+Q13-R13</f>
        <v>1929334.35</v>
      </c>
      <c r="T13" s="219">
        <f t="shared" ref="T13:T54" si="4">+P13+S13</f>
        <v>1929334.35</v>
      </c>
      <c r="U13" s="219">
        <f t="shared" ref="U13:U54" si="5">+O13+T13</f>
        <v>1929334.35</v>
      </c>
    </row>
    <row r="14" spans="1:24" ht="24" customHeight="1" x14ac:dyDescent="0.4">
      <c r="A14" s="213" t="s">
        <v>994</v>
      </c>
      <c r="B14" s="185" t="s">
        <v>995</v>
      </c>
      <c r="C14" s="214">
        <v>1403053.17</v>
      </c>
      <c r="D14" s="214"/>
      <c r="E14" s="215"/>
      <c r="F14" s="215"/>
      <c r="G14" s="216">
        <f t="shared" ref="G14:G54" si="6">+C14+D14+E14-F14</f>
        <v>1403053.17</v>
      </c>
      <c r="H14" s="214"/>
      <c r="I14" s="214"/>
      <c r="J14" s="214"/>
      <c r="K14" s="214"/>
      <c r="L14" s="214"/>
      <c r="M14" s="214"/>
      <c r="N14" s="216">
        <f t="shared" si="1"/>
        <v>0</v>
      </c>
      <c r="O14" s="218">
        <f t="shared" si="2"/>
        <v>1403053.17</v>
      </c>
      <c r="P14" s="214"/>
      <c r="Q14" s="214">
        <v>194633.65</v>
      </c>
      <c r="R14" s="214">
        <v>1510893.36</v>
      </c>
      <c r="S14" s="219">
        <f t="shared" si="3"/>
        <v>-1316259.7100000002</v>
      </c>
      <c r="T14" s="219">
        <f t="shared" si="4"/>
        <v>-1316259.7100000002</v>
      </c>
      <c r="U14" s="219">
        <f t="shared" si="5"/>
        <v>86793.45999999973</v>
      </c>
    </row>
    <row r="15" spans="1:24" ht="24" customHeight="1" x14ac:dyDescent="0.4">
      <c r="A15" s="213" t="s">
        <v>996</v>
      </c>
      <c r="B15" s="185" t="s">
        <v>997</v>
      </c>
      <c r="C15" s="214">
        <v>1164948.51</v>
      </c>
      <c r="D15" s="214"/>
      <c r="E15" s="215"/>
      <c r="F15" s="215"/>
      <c r="G15" s="216">
        <f>+C15+D15+E15-F15</f>
        <v>1164948.51</v>
      </c>
      <c r="H15" s="214"/>
      <c r="I15" s="214"/>
      <c r="J15" s="214"/>
      <c r="K15" s="214"/>
      <c r="L15" s="214"/>
      <c r="M15" s="214"/>
      <c r="N15" s="216">
        <f t="shared" si="1"/>
        <v>0</v>
      </c>
      <c r="O15" s="218">
        <f t="shared" si="2"/>
        <v>1164948.51</v>
      </c>
      <c r="P15" s="214"/>
      <c r="Q15" s="214">
        <v>1951535.45</v>
      </c>
      <c r="R15" s="214">
        <v>2411268.36</v>
      </c>
      <c r="S15" s="219">
        <f t="shared" si="3"/>
        <v>-459732.90999999992</v>
      </c>
      <c r="T15" s="219">
        <f t="shared" si="4"/>
        <v>-459732.90999999992</v>
      </c>
      <c r="U15" s="219">
        <f t="shared" si="5"/>
        <v>705215.60000000009</v>
      </c>
    </row>
    <row r="16" spans="1:24" ht="24" customHeight="1" x14ac:dyDescent="0.4">
      <c r="A16" s="213" t="s">
        <v>998</v>
      </c>
      <c r="B16" s="185" t="s">
        <v>999</v>
      </c>
      <c r="C16" s="214">
        <v>93115.520000000004</v>
      </c>
      <c r="D16" s="214"/>
      <c r="E16" s="215"/>
      <c r="F16" s="215"/>
      <c r="G16" s="216">
        <f>+C16+D16+E16-F16</f>
        <v>93115.520000000004</v>
      </c>
      <c r="H16" s="214"/>
      <c r="I16" s="214"/>
      <c r="J16" s="214"/>
      <c r="K16" s="214"/>
      <c r="L16" s="214"/>
      <c r="M16" s="214"/>
      <c r="N16" s="216">
        <f t="shared" si="1"/>
        <v>0</v>
      </c>
      <c r="O16" s="218">
        <f t="shared" si="2"/>
        <v>93115.520000000004</v>
      </c>
      <c r="P16" s="214"/>
      <c r="Q16" s="214">
        <v>143209.92000000001</v>
      </c>
      <c r="R16" s="214">
        <v>221009.47</v>
      </c>
      <c r="S16" s="219">
        <f t="shared" si="3"/>
        <v>-77799.549999999988</v>
      </c>
      <c r="T16" s="219">
        <f t="shared" si="4"/>
        <v>-77799.549999999988</v>
      </c>
      <c r="U16" s="219">
        <f t="shared" si="5"/>
        <v>15315.970000000016</v>
      </c>
    </row>
    <row r="17" spans="1:21" s="35" customFormat="1" ht="24" customHeight="1" x14ac:dyDescent="0.4">
      <c r="A17" s="213" t="s">
        <v>1000</v>
      </c>
      <c r="B17" s="185" t="s">
        <v>1001</v>
      </c>
      <c r="C17" s="214">
        <v>665042.87999999989</v>
      </c>
      <c r="D17" s="214"/>
      <c r="E17" s="215"/>
      <c r="F17" s="215"/>
      <c r="G17" s="216">
        <f t="shared" si="6"/>
        <v>665042.87999999989</v>
      </c>
      <c r="H17" s="214"/>
      <c r="I17" s="214"/>
      <c r="J17" s="214"/>
      <c r="K17" s="214"/>
      <c r="L17" s="214"/>
      <c r="M17" s="214"/>
      <c r="N17" s="216">
        <f t="shared" si="1"/>
        <v>0</v>
      </c>
      <c r="O17" s="218">
        <f t="shared" si="2"/>
        <v>665042.87999999989</v>
      </c>
      <c r="P17" s="214"/>
      <c r="Q17" s="214">
        <v>956247.33</v>
      </c>
      <c r="R17" s="214">
        <f>1263389.74+0.88</f>
        <v>1263390.6199999999</v>
      </c>
      <c r="S17" s="219">
        <f t="shared" si="3"/>
        <v>-307143.28999999992</v>
      </c>
      <c r="T17" s="219">
        <f t="shared" si="4"/>
        <v>-307143.28999999992</v>
      </c>
      <c r="U17" s="219">
        <f t="shared" si="5"/>
        <v>357899.58999999997</v>
      </c>
    </row>
    <row r="18" spans="1:21" s="35" customFormat="1" ht="24" customHeight="1" x14ac:dyDescent="0.4">
      <c r="A18" s="213" t="s">
        <v>1002</v>
      </c>
      <c r="B18" s="185" t="s">
        <v>1003</v>
      </c>
      <c r="C18" s="214">
        <v>1033443.2799999999</v>
      </c>
      <c r="D18" s="214"/>
      <c r="E18" s="215"/>
      <c r="F18" s="215"/>
      <c r="G18" s="216">
        <f>+C18+D18+E18-F18</f>
        <v>1033443.2799999999</v>
      </c>
      <c r="H18" s="214"/>
      <c r="I18" s="214"/>
      <c r="J18" s="214"/>
      <c r="K18" s="214"/>
      <c r="L18" s="214"/>
      <c r="M18" s="214"/>
      <c r="N18" s="216">
        <f t="shared" si="1"/>
        <v>0</v>
      </c>
      <c r="O18" s="218">
        <f t="shared" si="2"/>
        <v>1033443.2799999999</v>
      </c>
      <c r="P18" s="214"/>
      <c r="Q18" s="214">
        <v>381272.52</v>
      </c>
      <c r="R18" s="214">
        <f>1318096.35-0.08</f>
        <v>1318096.27</v>
      </c>
      <c r="S18" s="219">
        <f t="shared" si="3"/>
        <v>-936823.75</v>
      </c>
      <c r="T18" s="219">
        <f t="shared" si="4"/>
        <v>-936823.75</v>
      </c>
      <c r="U18" s="219">
        <f t="shared" si="5"/>
        <v>96619.529999999912</v>
      </c>
    </row>
    <row r="19" spans="1:21" s="35" customFormat="1" ht="24" customHeight="1" x14ac:dyDescent="0.4">
      <c r="A19" s="213" t="s">
        <v>1004</v>
      </c>
      <c r="B19" s="185" t="s">
        <v>1005</v>
      </c>
      <c r="C19" s="214">
        <v>2843590.46</v>
      </c>
      <c r="D19" s="214"/>
      <c r="E19" s="215"/>
      <c r="F19" s="215"/>
      <c r="G19" s="216">
        <f t="shared" si="6"/>
        <v>2843590.46</v>
      </c>
      <c r="H19" s="214"/>
      <c r="I19" s="214"/>
      <c r="J19" s="214"/>
      <c r="K19" s="214"/>
      <c r="L19" s="214"/>
      <c r="M19" s="214"/>
      <c r="N19" s="216">
        <f t="shared" si="1"/>
        <v>0</v>
      </c>
      <c r="O19" s="218">
        <f t="shared" si="2"/>
        <v>2843590.46</v>
      </c>
      <c r="P19" s="214"/>
      <c r="Q19" s="214">
        <v>2266051.7200000002</v>
      </c>
      <c r="R19" s="214">
        <f>3368166.39-0.02</f>
        <v>3368166.37</v>
      </c>
      <c r="S19" s="219">
        <f t="shared" si="3"/>
        <v>-1102114.6499999999</v>
      </c>
      <c r="T19" s="219">
        <f t="shared" si="4"/>
        <v>-1102114.6499999999</v>
      </c>
      <c r="U19" s="219">
        <f t="shared" si="5"/>
        <v>1741475.81</v>
      </c>
    </row>
    <row r="20" spans="1:21" s="35" customFormat="1" ht="24" customHeight="1" x14ac:dyDescent="0.4">
      <c r="A20" s="213" t="s">
        <v>1006</v>
      </c>
      <c r="B20" s="185" t="s">
        <v>1007</v>
      </c>
      <c r="C20" s="214">
        <v>6288.77</v>
      </c>
      <c r="D20" s="214"/>
      <c r="E20" s="215"/>
      <c r="F20" s="215"/>
      <c r="G20" s="216">
        <f t="shared" si="6"/>
        <v>6288.77</v>
      </c>
      <c r="H20" s="214"/>
      <c r="I20" s="214"/>
      <c r="J20" s="214"/>
      <c r="K20" s="214"/>
      <c r="L20" s="214"/>
      <c r="M20" s="214"/>
      <c r="N20" s="216">
        <f t="shared" si="1"/>
        <v>0</v>
      </c>
      <c r="O20" s="218">
        <f t="shared" si="2"/>
        <v>6288.77</v>
      </c>
      <c r="P20" s="214"/>
      <c r="Q20" s="214">
        <v>1445.7</v>
      </c>
      <c r="R20" s="214">
        <v>7142.16</v>
      </c>
      <c r="S20" s="219">
        <f t="shared" si="3"/>
        <v>-5696.46</v>
      </c>
      <c r="T20" s="219">
        <f t="shared" si="4"/>
        <v>-5696.46</v>
      </c>
      <c r="U20" s="219">
        <f t="shared" si="5"/>
        <v>592.3100000000004</v>
      </c>
    </row>
    <row r="21" spans="1:21" s="35" customFormat="1" ht="24" customHeight="1" x14ac:dyDescent="0.4">
      <c r="A21" s="213" t="s">
        <v>1008</v>
      </c>
      <c r="B21" s="185" t="s">
        <v>1009</v>
      </c>
      <c r="C21" s="214">
        <v>20</v>
      </c>
      <c r="D21" s="214"/>
      <c r="E21" s="215"/>
      <c r="F21" s="215"/>
      <c r="G21" s="216">
        <f>+C21+D21+E21-F21</f>
        <v>20</v>
      </c>
      <c r="H21" s="214"/>
      <c r="I21" s="214"/>
      <c r="J21" s="214"/>
      <c r="K21" s="214"/>
      <c r="L21" s="214"/>
      <c r="M21" s="214"/>
      <c r="N21" s="216">
        <f t="shared" si="1"/>
        <v>0</v>
      </c>
      <c r="O21" s="218">
        <f t="shared" si="2"/>
        <v>20</v>
      </c>
      <c r="P21" s="214"/>
      <c r="Q21" s="214">
        <v>126554.49</v>
      </c>
      <c r="R21" s="214">
        <f>93733.05-117037.3</f>
        <v>-23304.25</v>
      </c>
      <c r="S21" s="219">
        <f t="shared" si="3"/>
        <v>149858.74</v>
      </c>
      <c r="T21" s="219">
        <f t="shared" si="4"/>
        <v>149858.74</v>
      </c>
      <c r="U21" s="219">
        <f t="shared" si="5"/>
        <v>149878.74</v>
      </c>
    </row>
    <row r="22" spans="1:21" s="35" customFormat="1" ht="24" customHeight="1" x14ac:dyDescent="0.4">
      <c r="A22" s="213" t="s">
        <v>1010</v>
      </c>
      <c r="B22" s="185" t="s">
        <v>1011</v>
      </c>
      <c r="C22" s="214">
        <v>0</v>
      </c>
      <c r="D22" s="214"/>
      <c r="E22" s="215"/>
      <c r="F22" s="215"/>
      <c r="G22" s="216">
        <f>+C22+D22+E22-F22</f>
        <v>0</v>
      </c>
      <c r="H22" s="214"/>
      <c r="I22" s="214"/>
      <c r="J22" s="214"/>
      <c r="K22" s="214"/>
      <c r="L22" s="214"/>
      <c r="M22" s="214"/>
      <c r="N22" s="216">
        <f t="shared" si="1"/>
        <v>0</v>
      </c>
      <c r="O22" s="218">
        <f t="shared" si="2"/>
        <v>0</v>
      </c>
      <c r="P22" s="214"/>
      <c r="Q22" s="214"/>
      <c r="R22" s="214"/>
      <c r="S22" s="219">
        <f t="shared" si="3"/>
        <v>0</v>
      </c>
      <c r="T22" s="219">
        <f t="shared" si="4"/>
        <v>0</v>
      </c>
      <c r="U22" s="219">
        <f t="shared" si="5"/>
        <v>0</v>
      </c>
    </row>
    <row r="23" spans="1:21" s="35" customFormat="1" ht="24" customHeight="1" x14ac:dyDescent="0.4">
      <c r="A23" s="213" t="s">
        <v>1012</v>
      </c>
      <c r="B23" s="185" t="s">
        <v>1013</v>
      </c>
      <c r="C23" s="214">
        <v>771547.17999999993</v>
      </c>
      <c r="D23" s="214"/>
      <c r="E23" s="215"/>
      <c r="F23" s="215"/>
      <c r="G23" s="216">
        <f>+C23+D23+E23-F23</f>
        <v>771547.17999999993</v>
      </c>
      <c r="H23" s="214"/>
      <c r="I23" s="214"/>
      <c r="J23" s="214"/>
      <c r="K23" s="214"/>
      <c r="L23" s="214"/>
      <c r="M23" s="214"/>
      <c r="N23" s="216">
        <f t="shared" si="1"/>
        <v>0</v>
      </c>
      <c r="O23" s="218">
        <f t="shared" si="2"/>
        <v>771547.17999999993</v>
      </c>
      <c r="P23" s="214"/>
      <c r="Q23" s="214">
        <v>743848.92</v>
      </c>
      <c r="R23" s="214">
        <v>734138.37</v>
      </c>
      <c r="S23" s="219">
        <f t="shared" si="3"/>
        <v>9710.5500000000466</v>
      </c>
      <c r="T23" s="219">
        <f t="shared" si="4"/>
        <v>9710.5500000000466</v>
      </c>
      <c r="U23" s="219">
        <f t="shared" si="5"/>
        <v>781257.73</v>
      </c>
    </row>
    <row r="24" spans="1:21" s="35" customFormat="1" ht="24" customHeight="1" x14ac:dyDescent="0.4">
      <c r="A24" s="208" t="s">
        <v>1014</v>
      </c>
      <c r="B24" s="209" t="s">
        <v>279</v>
      </c>
      <c r="C24" s="210">
        <f>SUM(C25:C29)</f>
        <v>1212976.28</v>
      </c>
      <c r="D24" s="210">
        <f>SUM(D25:D29)</f>
        <v>0</v>
      </c>
      <c r="E24" s="211">
        <f t="shared" ref="E24:T24" si="7">SUM(E25:E29)</f>
        <v>0</v>
      </c>
      <c r="F24" s="211">
        <f t="shared" si="7"/>
        <v>0</v>
      </c>
      <c r="G24" s="211">
        <f t="shared" si="7"/>
        <v>1212976.28</v>
      </c>
      <c r="H24" s="210">
        <f t="shared" si="7"/>
        <v>0</v>
      </c>
      <c r="I24" s="210">
        <f t="shared" si="7"/>
        <v>0</v>
      </c>
      <c r="J24" s="210">
        <f t="shared" si="7"/>
        <v>0</v>
      </c>
      <c r="K24" s="210">
        <f t="shared" si="7"/>
        <v>0</v>
      </c>
      <c r="L24" s="210">
        <f t="shared" si="7"/>
        <v>0</v>
      </c>
      <c r="M24" s="210">
        <f t="shared" si="7"/>
        <v>0</v>
      </c>
      <c r="N24" s="211">
        <f t="shared" si="7"/>
        <v>0</v>
      </c>
      <c r="O24" s="211">
        <f t="shared" si="7"/>
        <v>1212976.28</v>
      </c>
      <c r="P24" s="210">
        <f t="shared" si="7"/>
        <v>0</v>
      </c>
      <c r="Q24" s="210">
        <f t="shared" si="7"/>
        <v>982793.98</v>
      </c>
      <c r="R24" s="210">
        <f t="shared" si="7"/>
        <v>2195770.2599999998</v>
      </c>
      <c r="S24" s="211">
        <f t="shared" si="7"/>
        <v>-1212976.28</v>
      </c>
      <c r="T24" s="211">
        <f t="shared" si="7"/>
        <v>-1212976.28</v>
      </c>
      <c r="U24" s="211">
        <f>SUM(U25:U29)</f>
        <v>0</v>
      </c>
    </row>
    <row r="25" spans="1:21" s="35" customFormat="1" ht="24" customHeight="1" x14ac:dyDescent="0.4">
      <c r="A25" s="213" t="s">
        <v>1015</v>
      </c>
      <c r="B25" s="185" t="s">
        <v>991</v>
      </c>
      <c r="C25" s="214">
        <v>569656.79</v>
      </c>
      <c r="D25" s="214"/>
      <c r="E25" s="215"/>
      <c r="F25" s="215"/>
      <c r="G25" s="216">
        <f>+C25+D25+E25-F25</f>
        <v>569656.79</v>
      </c>
      <c r="H25" s="214"/>
      <c r="I25" s="214"/>
      <c r="J25" s="214"/>
      <c r="K25" s="214"/>
      <c r="L25" s="214"/>
      <c r="M25" s="214"/>
      <c r="N25" s="216">
        <f t="shared" si="1"/>
        <v>0</v>
      </c>
      <c r="O25" s="218">
        <f t="shared" si="2"/>
        <v>569656.79</v>
      </c>
      <c r="P25" s="214"/>
      <c r="Q25" s="214"/>
      <c r="R25" s="214">
        <f>569656.88-0.09</f>
        <v>569656.79</v>
      </c>
      <c r="S25" s="219">
        <f t="shared" si="3"/>
        <v>-569656.79</v>
      </c>
      <c r="T25" s="219">
        <f t="shared" si="4"/>
        <v>-569656.79</v>
      </c>
      <c r="U25" s="219">
        <f t="shared" si="5"/>
        <v>0</v>
      </c>
    </row>
    <row r="26" spans="1:21" s="35" customFormat="1" ht="24" customHeight="1" x14ac:dyDescent="0.4">
      <c r="A26" s="213" t="s">
        <v>1016</v>
      </c>
      <c r="B26" s="185" t="s">
        <v>993</v>
      </c>
      <c r="C26" s="214">
        <v>643319.49</v>
      </c>
      <c r="D26" s="214"/>
      <c r="E26" s="215"/>
      <c r="F26" s="215"/>
      <c r="G26" s="216">
        <f>+C26+D26+E26-F26</f>
        <v>643319.49</v>
      </c>
      <c r="H26" s="214"/>
      <c r="I26" s="214"/>
      <c r="J26" s="214"/>
      <c r="K26" s="214"/>
      <c r="L26" s="214"/>
      <c r="M26" s="214"/>
      <c r="N26" s="216">
        <f t="shared" si="1"/>
        <v>0</v>
      </c>
      <c r="O26" s="218">
        <f t="shared" si="2"/>
        <v>643319.49</v>
      </c>
      <c r="P26" s="214"/>
      <c r="Q26" s="214">
        <v>982793.98</v>
      </c>
      <c r="R26" s="214">
        <v>1626113.47</v>
      </c>
      <c r="S26" s="219">
        <f t="shared" si="3"/>
        <v>-643319.49</v>
      </c>
      <c r="T26" s="219">
        <f t="shared" si="4"/>
        <v>-643319.49</v>
      </c>
      <c r="U26" s="219">
        <f t="shared" si="5"/>
        <v>0</v>
      </c>
    </row>
    <row r="27" spans="1:21" s="35" customFormat="1" ht="24" customHeight="1" x14ac:dyDescent="0.4">
      <c r="A27" s="220" t="s">
        <v>1017</v>
      </c>
      <c r="B27" s="221" t="s">
        <v>1018</v>
      </c>
      <c r="C27" s="214"/>
      <c r="D27" s="214"/>
      <c r="E27" s="215"/>
      <c r="F27" s="215"/>
      <c r="G27" s="216"/>
      <c r="H27" s="214"/>
      <c r="I27" s="214"/>
      <c r="J27" s="214"/>
      <c r="K27" s="214"/>
      <c r="L27" s="214"/>
      <c r="M27" s="214"/>
      <c r="N27" s="216">
        <f t="shared" si="1"/>
        <v>0</v>
      </c>
      <c r="O27" s="218"/>
      <c r="P27" s="214"/>
      <c r="Q27" s="214"/>
      <c r="R27" s="214"/>
      <c r="S27" s="219">
        <f t="shared" si="3"/>
        <v>0</v>
      </c>
      <c r="T27" s="219">
        <f t="shared" si="4"/>
        <v>0</v>
      </c>
      <c r="U27" s="219">
        <f t="shared" si="5"/>
        <v>0</v>
      </c>
    </row>
    <row r="28" spans="1:21" s="35" customFormat="1" ht="24" customHeight="1" x14ac:dyDescent="0.4">
      <c r="A28" s="213" t="s">
        <v>1019</v>
      </c>
      <c r="B28" s="185" t="s">
        <v>1020</v>
      </c>
      <c r="C28" s="214">
        <v>0</v>
      </c>
      <c r="D28" s="214"/>
      <c r="E28" s="215"/>
      <c r="F28" s="215"/>
      <c r="G28" s="216">
        <f>+C28+D28+E28-F28</f>
        <v>0</v>
      </c>
      <c r="H28" s="214"/>
      <c r="I28" s="214"/>
      <c r="J28" s="214"/>
      <c r="K28" s="214"/>
      <c r="L28" s="214"/>
      <c r="M28" s="214"/>
      <c r="N28" s="216">
        <f t="shared" si="1"/>
        <v>0</v>
      </c>
      <c r="O28" s="218">
        <f t="shared" si="2"/>
        <v>0</v>
      </c>
      <c r="P28" s="214"/>
      <c r="Q28" s="214"/>
      <c r="R28" s="214"/>
      <c r="S28" s="219">
        <f t="shared" si="3"/>
        <v>0</v>
      </c>
      <c r="T28" s="219">
        <f t="shared" si="4"/>
        <v>0</v>
      </c>
      <c r="U28" s="219">
        <f t="shared" si="5"/>
        <v>0</v>
      </c>
    </row>
    <row r="29" spans="1:21" s="35" customFormat="1" ht="24" customHeight="1" x14ac:dyDescent="0.4">
      <c r="A29" s="213" t="s">
        <v>1021</v>
      </c>
      <c r="B29" s="185" t="s">
        <v>1022</v>
      </c>
      <c r="C29" s="214">
        <v>0</v>
      </c>
      <c r="D29" s="214"/>
      <c r="E29" s="215"/>
      <c r="F29" s="215"/>
      <c r="G29" s="216">
        <f>+C29+D29+E29-F29</f>
        <v>0</v>
      </c>
      <c r="H29" s="214"/>
      <c r="I29" s="214"/>
      <c r="J29" s="214"/>
      <c r="K29" s="214"/>
      <c r="L29" s="214"/>
      <c r="M29" s="214"/>
      <c r="N29" s="216">
        <f t="shared" si="1"/>
        <v>0</v>
      </c>
      <c r="O29" s="218">
        <f t="shared" si="2"/>
        <v>0</v>
      </c>
      <c r="P29" s="214"/>
      <c r="Q29" s="214"/>
      <c r="R29" s="214"/>
      <c r="S29" s="219">
        <f t="shared" si="3"/>
        <v>0</v>
      </c>
      <c r="T29" s="219">
        <f t="shared" si="4"/>
        <v>0</v>
      </c>
      <c r="U29" s="219">
        <f t="shared" si="5"/>
        <v>0</v>
      </c>
    </row>
    <row r="30" spans="1:21" s="35" customFormat="1" ht="24" customHeight="1" x14ac:dyDescent="0.4">
      <c r="A30" s="208" t="s">
        <v>1023</v>
      </c>
      <c r="B30" s="209" t="s">
        <v>283</v>
      </c>
      <c r="C30" s="210">
        <f>SUM(C31:C34)</f>
        <v>0</v>
      </c>
      <c r="D30" s="210">
        <f>SUM(D31:D34)</f>
        <v>0</v>
      </c>
      <c r="E30" s="211">
        <f t="shared" ref="E30:T30" si="8">SUM(E31:E34)</f>
        <v>0</v>
      </c>
      <c r="F30" s="211">
        <f t="shared" si="8"/>
        <v>0</v>
      </c>
      <c r="G30" s="211">
        <f t="shared" si="8"/>
        <v>0</v>
      </c>
      <c r="H30" s="210">
        <f t="shared" si="8"/>
        <v>0</v>
      </c>
      <c r="I30" s="210">
        <f t="shared" si="8"/>
        <v>0</v>
      </c>
      <c r="J30" s="210">
        <f t="shared" si="8"/>
        <v>0</v>
      </c>
      <c r="K30" s="210">
        <f t="shared" si="8"/>
        <v>0</v>
      </c>
      <c r="L30" s="210">
        <f t="shared" si="8"/>
        <v>0</v>
      </c>
      <c r="M30" s="210">
        <f t="shared" si="8"/>
        <v>0</v>
      </c>
      <c r="N30" s="211">
        <f t="shared" si="8"/>
        <v>0</v>
      </c>
      <c r="O30" s="211">
        <f t="shared" si="8"/>
        <v>0</v>
      </c>
      <c r="P30" s="210">
        <f t="shared" si="8"/>
        <v>0</v>
      </c>
      <c r="Q30" s="210">
        <f t="shared" si="8"/>
        <v>0</v>
      </c>
      <c r="R30" s="210">
        <f t="shared" si="8"/>
        <v>0</v>
      </c>
      <c r="S30" s="211">
        <f>SUM(S31:S34)</f>
        <v>0</v>
      </c>
      <c r="T30" s="211">
        <f t="shared" si="8"/>
        <v>0</v>
      </c>
      <c r="U30" s="211">
        <f>SUM(U31:U34)</f>
        <v>0</v>
      </c>
    </row>
    <row r="31" spans="1:21" s="35" customFormat="1" ht="24" customHeight="1" x14ac:dyDescent="0.4">
      <c r="A31" s="213" t="s">
        <v>1024</v>
      </c>
      <c r="B31" s="185" t="s">
        <v>1025</v>
      </c>
      <c r="C31" s="214"/>
      <c r="D31" s="214"/>
      <c r="E31" s="215"/>
      <c r="F31" s="215"/>
      <c r="G31" s="216">
        <f>+C31+D31+E31-F31</f>
        <v>0</v>
      </c>
      <c r="H31" s="214"/>
      <c r="I31" s="214"/>
      <c r="J31" s="214"/>
      <c r="K31" s="214"/>
      <c r="L31" s="214"/>
      <c r="M31" s="214"/>
      <c r="N31" s="216">
        <f t="shared" si="1"/>
        <v>0</v>
      </c>
      <c r="O31" s="218">
        <f t="shared" si="2"/>
        <v>0</v>
      </c>
      <c r="P31" s="214"/>
      <c r="Q31" s="214"/>
      <c r="R31" s="214"/>
      <c r="S31" s="219">
        <f t="shared" si="3"/>
        <v>0</v>
      </c>
      <c r="T31" s="219">
        <f t="shared" si="4"/>
        <v>0</v>
      </c>
      <c r="U31" s="219">
        <f t="shared" si="5"/>
        <v>0</v>
      </c>
    </row>
    <row r="32" spans="1:21" s="35" customFormat="1" ht="24" customHeight="1" x14ac:dyDescent="0.4">
      <c r="A32" s="213" t="s">
        <v>1026</v>
      </c>
      <c r="B32" s="185" t="s">
        <v>1027</v>
      </c>
      <c r="C32" s="214"/>
      <c r="D32" s="214"/>
      <c r="E32" s="215"/>
      <c r="F32" s="215"/>
      <c r="G32" s="216">
        <f>+C32+D32+E32-F32</f>
        <v>0</v>
      </c>
      <c r="H32" s="214"/>
      <c r="I32" s="214"/>
      <c r="J32" s="214"/>
      <c r="K32" s="214"/>
      <c r="L32" s="214"/>
      <c r="M32" s="214"/>
      <c r="N32" s="216">
        <f t="shared" si="1"/>
        <v>0</v>
      </c>
      <c r="O32" s="218">
        <f t="shared" si="2"/>
        <v>0</v>
      </c>
      <c r="P32" s="214"/>
      <c r="Q32" s="214"/>
      <c r="R32" s="214"/>
      <c r="S32" s="219">
        <f t="shared" si="3"/>
        <v>0</v>
      </c>
      <c r="T32" s="219">
        <f t="shared" si="4"/>
        <v>0</v>
      </c>
      <c r="U32" s="219">
        <f t="shared" si="5"/>
        <v>0</v>
      </c>
    </row>
    <row r="33" spans="1:21" s="35" customFormat="1" ht="24" customHeight="1" x14ac:dyDescent="0.4">
      <c r="A33" s="213" t="s">
        <v>1028</v>
      </c>
      <c r="B33" s="185" t="s">
        <v>1029</v>
      </c>
      <c r="C33" s="214"/>
      <c r="D33" s="214"/>
      <c r="E33" s="215"/>
      <c r="F33" s="215"/>
      <c r="G33" s="216">
        <f>+C33+D33+E33-F33</f>
        <v>0</v>
      </c>
      <c r="H33" s="214"/>
      <c r="I33" s="214"/>
      <c r="J33" s="214"/>
      <c r="K33" s="214"/>
      <c r="L33" s="214"/>
      <c r="M33" s="214"/>
      <c r="N33" s="216">
        <f t="shared" si="1"/>
        <v>0</v>
      </c>
      <c r="O33" s="218">
        <f t="shared" si="2"/>
        <v>0</v>
      </c>
      <c r="P33" s="214"/>
      <c r="Q33" s="214"/>
      <c r="R33" s="214"/>
      <c r="S33" s="219">
        <f t="shared" si="3"/>
        <v>0</v>
      </c>
      <c r="T33" s="219">
        <f t="shared" si="4"/>
        <v>0</v>
      </c>
      <c r="U33" s="219">
        <f t="shared" si="5"/>
        <v>0</v>
      </c>
    </row>
    <row r="34" spans="1:21" s="35" customFormat="1" ht="24" customHeight="1" x14ac:dyDescent="0.4">
      <c r="A34" s="213" t="s">
        <v>1030</v>
      </c>
      <c r="B34" s="185" t="s">
        <v>1031</v>
      </c>
      <c r="C34" s="214"/>
      <c r="D34" s="214"/>
      <c r="E34" s="215"/>
      <c r="F34" s="215"/>
      <c r="G34" s="216">
        <f>+C34+D34+E34-F34</f>
        <v>0</v>
      </c>
      <c r="H34" s="214"/>
      <c r="I34" s="214"/>
      <c r="J34" s="214"/>
      <c r="K34" s="214"/>
      <c r="L34" s="214"/>
      <c r="M34" s="214"/>
      <c r="N34" s="216">
        <f t="shared" si="1"/>
        <v>0</v>
      </c>
      <c r="O34" s="218">
        <f t="shared" si="2"/>
        <v>0</v>
      </c>
      <c r="P34" s="214"/>
      <c r="Q34" s="214"/>
      <c r="R34" s="214"/>
      <c r="S34" s="219">
        <f t="shared" si="3"/>
        <v>0</v>
      </c>
      <c r="T34" s="219">
        <f t="shared" si="4"/>
        <v>0</v>
      </c>
      <c r="U34" s="219">
        <f t="shared" si="5"/>
        <v>0</v>
      </c>
    </row>
    <row r="35" spans="1:21" s="35" customFormat="1" ht="24" customHeight="1" x14ac:dyDescent="0.4">
      <c r="A35" s="208" t="s">
        <v>1032</v>
      </c>
      <c r="B35" s="209" t="s">
        <v>285</v>
      </c>
      <c r="C35" s="210">
        <f>SUM(C36:C38)</f>
        <v>0</v>
      </c>
      <c r="D35" s="210">
        <f>SUM(D36:D38)</f>
        <v>0</v>
      </c>
      <c r="E35" s="211">
        <f t="shared" ref="E35:T35" si="9">SUM(E36:E38)</f>
        <v>0</v>
      </c>
      <c r="F35" s="211">
        <f t="shared" si="9"/>
        <v>0</v>
      </c>
      <c r="G35" s="211">
        <f t="shared" si="9"/>
        <v>0</v>
      </c>
      <c r="H35" s="210">
        <f t="shared" si="9"/>
        <v>0</v>
      </c>
      <c r="I35" s="210">
        <f t="shared" si="9"/>
        <v>0</v>
      </c>
      <c r="J35" s="210">
        <f t="shared" si="9"/>
        <v>0</v>
      </c>
      <c r="K35" s="210">
        <f t="shared" si="9"/>
        <v>0</v>
      </c>
      <c r="L35" s="210">
        <f t="shared" si="9"/>
        <v>0</v>
      </c>
      <c r="M35" s="210">
        <f t="shared" si="9"/>
        <v>0</v>
      </c>
      <c r="N35" s="211">
        <f t="shared" si="9"/>
        <v>0</v>
      </c>
      <c r="O35" s="211">
        <f t="shared" si="9"/>
        <v>0</v>
      </c>
      <c r="P35" s="210">
        <f t="shared" si="9"/>
        <v>0</v>
      </c>
      <c r="Q35" s="210">
        <f t="shared" si="9"/>
        <v>0</v>
      </c>
      <c r="R35" s="210">
        <f t="shared" si="9"/>
        <v>0</v>
      </c>
      <c r="S35" s="211">
        <f t="shared" si="9"/>
        <v>0</v>
      </c>
      <c r="T35" s="211">
        <f t="shared" si="9"/>
        <v>0</v>
      </c>
      <c r="U35" s="211">
        <f>SUM(U36:U38)</f>
        <v>0</v>
      </c>
    </row>
    <row r="36" spans="1:21" s="35" customFormat="1" ht="24" customHeight="1" x14ac:dyDescent="0.4">
      <c r="A36" s="213" t="s">
        <v>1033</v>
      </c>
      <c r="B36" s="185" t="s">
        <v>1034</v>
      </c>
      <c r="C36" s="214"/>
      <c r="D36" s="214"/>
      <c r="E36" s="215"/>
      <c r="F36" s="215"/>
      <c r="G36" s="216">
        <f>+C36+D36+E36-F36</f>
        <v>0</v>
      </c>
      <c r="H36" s="214"/>
      <c r="I36" s="214"/>
      <c r="J36" s="214"/>
      <c r="K36" s="214"/>
      <c r="L36" s="214"/>
      <c r="M36" s="214"/>
      <c r="N36" s="216">
        <f t="shared" si="1"/>
        <v>0</v>
      </c>
      <c r="O36" s="218">
        <f t="shared" si="2"/>
        <v>0</v>
      </c>
      <c r="P36" s="214"/>
      <c r="Q36" s="214"/>
      <c r="R36" s="214"/>
      <c r="S36" s="219">
        <f t="shared" si="3"/>
        <v>0</v>
      </c>
      <c r="T36" s="219">
        <f t="shared" si="4"/>
        <v>0</v>
      </c>
      <c r="U36" s="219">
        <f t="shared" si="5"/>
        <v>0</v>
      </c>
    </row>
    <row r="37" spans="1:21" s="35" customFormat="1" ht="24" customHeight="1" x14ac:dyDescent="0.4">
      <c r="A37" s="213" t="s">
        <v>1035</v>
      </c>
      <c r="B37" s="185" t="s">
        <v>1036</v>
      </c>
      <c r="C37" s="214"/>
      <c r="D37" s="214"/>
      <c r="E37" s="215"/>
      <c r="F37" s="215"/>
      <c r="G37" s="216">
        <f>+C37+D37+E37-F37</f>
        <v>0</v>
      </c>
      <c r="H37" s="214"/>
      <c r="I37" s="214"/>
      <c r="J37" s="214"/>
      <c r="K37" s="214"/>
      <c r="L37" s="214"/>
      <c r="M37" s="214"/>
      <c r="N37" s="216">
        <f t="shared" si="1"/>
        <v>0</v>
      </c>
      <c r="O37" s="218">
        <f t="shared" si="2"/>
        <v>0</v>
      </c>
      <c r="P37" s="214"/>
      <c r="Q37" s="214"/>
      <c r="R37" s="214"/>
      <c r="S37" s="219">
        <f t="shared" si="3"/>
        <v>0</v>
      </c>
      <c r="T37" s="219">
        <f t="shared" si="4"/>
        <v>0</v>
      </c>
      <c r="U37" s="219">
        <f t="shared" si="5"/>
        <v>0</v>
      </c>
    </row>
    <row r="38" spans="1:21" s="35" customFormat="1" ht="24" customHeight="1" x14ac:dyDescent="0.4">
      <c r="A38" s="213" t="s">
        <v>1037</v>
      </c>
      <c r="B38" s="185" t="s">
        <v>1038</v>
      </c>
      <c r="C38" s="214"/>
      <c r="D38" s="214"/>
      <c r="E38" s="215"/>
      <c r="F38" s="215"/>
      <c r="G38" s="216">
        <f>+C38+D38+E38-F38</f>
        <v>0</v>
      </c>
      <c r="H38" s="214"/>
      <c r="I38" s="214"/>
      <c r="J38" s="214"/>
      <c r="K38" s="214"/>
      <c r="L38" s="214"/>
      <c r="M38" s="214"/>
      <c r="N38" s="216">
        <f t="shared" si="1"/>
        <v>0</v>
      </c>
      <c r="O38" s="218">
        <f t="shared" si="2"/>
        <v>0</v>
      </c>
      <c r="P38" s="214"/>
      <c r="Q38" s="214"/>
      <c r="R38" s="214"/>
      <c r="S38" s="219">
        <f t="shared" si="3"/>
        <v>0</v>
      </c>
      <c r="T38" s="219">
        <f t="shared" si="4"/>
        <v>0</v>
      </c>
      <c r="U38" s="219">
        <f t="shared" si="5"/>
        <v>0</v>
      </c>
    </row>
    <row r="39" spans="1:21" s="35" customFormat="1" ht="24" customHeight="1" x14ac:dyDescent="0.4">
      <c r="A39" s="208" t="s">
        <v>1039</v>
      </c>
      <c r="B39" s="209" t="s">
        <v>287</v>
      </c>
      <c r="C39" s="210">
        <f>SUM(C40:C41)</f>
        <v>0</v>
      </c>
      <c r="D39" s="210">
        <f>SUM(D40:D41)</f>
        <v>0</v>
      </c>
      <c r="E39" s="211">
        <f t="shared" ref="E39:U39" si="10">SUM(E40:E41)</f>
        <v>0</v>
      </c>
      <c r="F39" s="211">
        <f t="shared" si="10"/>
        <v>0</v>
      </c>
      <c r="G39" s="211">
        <f t="shared" si="10"/>
        <v>0</v>
      </c>
      <c r="H39" s="210">
        <f t="shared" si="10"/>
        <v>0</v>
      </c>
      <c r="I39" s="210">
        <f t="shared" si="10"/>
        <v>0</v>
      </c>
      <c r="J39" s="210">
        <f t="shared" si="10"/>
        <v>0</v>
      </c>
      <c r="K39" s="210">
        <f t="shared" si="10"/>
        <v>0</v>
      </c>
      <c r="L39" s="210">
        <f t="shared" si="10"/>
        <v>0</v>
      </c>
      <c r="M39" s="210">
        <f t="shared" si="10"/>
        <v>0</v>
      </c>
      <c r="N39" s="211">
        <f t="shared" si="10"/>
        <v>0</v>
      </c>
      <c r="O39" s="211">
        <f t="shared" si="10"/>
        <v>0</v>
      </c>
      <c r="P39" s="210">
        <f t="shared" si="10"/>
        <v>0</v>
      </c>
      <c r="Q39" s="210">
        <f t="shared" si="10"/>
        <v>0</v>
      </c>
      <c r="R39" s="210">
        <f t="shared" si="10"/>
        <v>0</v>
      </c>
      <c r="S39" s="211">
        <f t="shared" si="10"/>
        <v>0</v>
      </c>
      <c r="T39" s="211">
        <f t="shared" si="10"/>
        <v>0</v>
      </c>
      <c r="U39" s="211">
        <f t="shared" si="10"/>
        <v>0</v>
      </c>
    </row>
    <row r="40" spans="1:21" s="35" customFormat="1" ht="24" customHeight="1" x14ac:dyDescent="0.4">
      <c r="A40" s="213" t="s">
        <v>1040</v>
      </c>
      <c r="B40" s="185" t="s">
        <v>1041</v>
      </c>
      <c r="C40" s="214"/>
      <c r="D40" s="214"/>
      <c r="E40" s="215"/>
      <c r="F40" s="215"/>
      <c r="G40" s="216">
        <f>+C40+D40+E40-F40</f>
        <v>0</v>
      </c>
      <c r="H40" s="214"/>
      <c r="I40" s="214"/>
      <c r="J40" s="214"/>
      <c r="K40" s="214"/>
      <c r="L40" s="214"/>
      <c r="M40" s="214"/>
      <c r="N40" s="216">
        <f t="shared" si="1"/>
        <v>0</v>
      </c>
      <c r="O40" s="218">
        <f t="shared" si="2"/>
        <v>0</v>
      </c>
      <c r="P40" s="214"/>
      <c r="Q40" s="214"/>
      <c r="R40" s="214"/>
      <c r="S40" s="219">
        <f t="shared" si="3"/>
        <v>0</v>
      </c>
      <c r="T40" s="219">
        <f t="shared" si="4"/>
        <v>0</v>
      </c>
      <c r="U40" s="219">
        <f t="shared" si="5"/>
        <v>0</v>
      </c>
    </row>
    <row r="41" spans="1:21" s="35" customFormat="1" ht="24" customHeight="1" x14ac:dyDescent="0.4">
      <c r="A41" s="213" t="s">
        <v>1042</v>
      </c>
      <c r="B41" s="185" t="s">
        <v>1043</v>
      </c>
      <c r="C41" s="214"/>
      <c r="D41" s="214"/>
      <c r="E41" s="215"/>
      <c r="F41" s="215"/>
      <c r="G41" s="216">
        <f>+C41+D41+E41-F41</f>
        <v>0</v>
      </c>
      <c r="H41" s="214"/>
      <c r="I41" s="214"/>
      <c r="J41" s="214"/>
      <c r="K41" s="214"/>
      <c r="L41" s="214"/>
      <c r="M41" s="214"/>
      <c r="N41" s="216">
        <f t="shared" si="1"/>
        <v>0</v>
      </c>
      <c r="O41" s="218">
        <f t="shared" si="2"/>
        <v>0</v>
      </c>
      <c r="P41" s="214"/>
      <c r="Q41" s="214"/>
      <c r="R41" s="214"/>
      <c r="S41" s="219">
        <f t="shared" si="3"/>
        <v>0</v>
      </c>
      <c r="T41" s="219">
        <f t="shared" si="4"/>
        <v>0</v>
      </c>
      <c r="U41" s="219">
        <f t="shared" si="5"/>
        <v>0</v>
      </c>
    </row>
    <row r="42" spans="1:21" s="35" customFormat="1" ht="24" customHeight="1" x14ac:dyDescent="0.4">
      <c r="A42" s="208" t="s">
        <v>1044</v>
      </c>
      <c r="B42" s="209" t="s">
        <v>289</v>
      </c>
      <c r="C42" s="210">
        <f>SUM(C43:C44)</f>
        <v>0</v>
      </c>
      <c r="D42" s="210">
        <f>SUM(D43:D44)</f>
        <v>0</v>
      </c>
      <c r="E42" s="211">
        <f t="shared" ref="E42:U42" si="11">SUM(E43:E44)</f>
        <v>0</v>
      </c>
      <c r="F42" s="211">
        <f t="shared" si="11"/>
        <v>0</v>
      </c>
      <c r="G42" s="211">
        <f t="shared" si="11"/>
        <v>0</v>
      </c>
      <c r="H42" s="210">
        <f t="shared" si="11"/>
        <v>0</v>
      </c>
      <c r="I42" s="210">
        <f t="shared" si="11"/>
        <v>0</v>
      </c>
      <c r="J42" s="210">
        <f t="shared" si="11"/>
        <v>0</v>
      </c>
      <c r="K42" s="210">
        <f t="shared" si="11"/>
        <v>0</v>
      </c>
      <c r="L42" s="210">
        <f t="shared" si="11"/>
        <v>0</v>
      </c>
      <c r="M42" s="210">
        <f t="shared" si="11"/>
        <v>0</v>
      </c>
      <c r="N42" s="211">
        <f t="shared" si="11"/>
        <v>0</v>
      </c>
      <c r="O42" s="211">
        <f t="shared" si="11"/>
        <v>0</v>
      </c>
      <c r="P42" s="210">
        <f t="shared" si="11"/>
        <v>0</v>
      </c>
      <c r="Q42" s="210">
        <f t="shared" si="11"/>
        <v>0</v>
      </c>
      <c r="R42" s="210">
        <f t="shared" si="11"/>
        <v>0</v>
      </c>
      <c r="S42" s="211">
        <f t="shared" si="11"/>
        <v>0</v>
      </c>
      <c r="T42" s="211">
        <f t="shared" si="11"/>
        <v>0</v>
      </c>
      <c r="U42" s="211">
        <f t="shared" si="11"/>
        <v>0</v>
      </c>
    </row>
    <row r="43" spans="1:21" s="35" customFormat="1" ht="24" customHeight="1" x14ac:dyDescent="0.4">
      <c r="A43" s="213" t="s">
        <v>1045</v>
      </c>
      <c r="B43" s="185" t="s">
        <v>1041</v>
      </c>
      <c r="C43" s="214"/>
      <c r="D43" s="214"/>
      <c r="E43" s="215"/>
      <c r="F43" s="215"/>
      <c r="G43" s="216">
        <f t="shared" si="6"/>
        <v>0</v>
      </c>
      <c r="H43" s="214"/>
      <c r="I43" s="214"/>
      <c r="J43" s="214"/>
      <c r="K43" s="214"/>
      <c r="L43" s="214"/>
      <c r="M43" s="214"/>
      <c r="N43" s="216">
        <f t="shared" si="1"/>
        <v>0</v>
      </c>
      <c r="O43" s="218">
        <f t="shared" si="2"/>
        <v>0</v>
      </c>
      <c r="P43" s="214"/>
      <c r="Q43" s="214"/>
      <c r="R43" s="214"/>
      <c r="S43" s="219">
        <f t="shared" ref="S43:S44" si="12">+P43+Q43-R43</f>
        <v>0</v>
      </c>
      <c r="T43" s="219">
        <f t="shared" si="4"/>
        <v>0</v>
      </c>
      <c r="U43" s="219">
        <f t="shared" si="5"/>
        <v>0</v>
      </c>
    </row>
    <row r="44" spans="1:21" s="35" customFormat="1" ht="24" customHeight="1" x14ac:dyDescent="0.4">
      <c r="A44" s="213" t="s">
        <v>1046</v>
      </c>
      <c r="B44" s="185" t="s">
        <v>1043</v>
      </c>
      <c r="C44" s="214"/>
      <c r="D44" s="214"/>
      <c r="E44" s="215"/>
      <c r="F44" s="215"/>
      <c r="G44" s="216">
        <f t="shared" si="6"/>
        <v>0</v>
      </c>
      <c r="H44" s="214"/>
      <c r="I44" s="214"/>
      <c r="J44" s="214"/>
      <c r="K44" s="214"/>
      <c r="L44" s="214"/>
      <c r="M44" s="214"/>
      <c r="N44" s="216">
        <f t="shared" si="1"/>
        <v>0</v>
      </c>
      <c r="O44" s="218">
        <f t="shared" si="2"/>
        <v>0</v>
      </c>
      <c r="P44" s="214"/>
      <c r="Q44" s="214"/>
      <c r="R44" s="214"/>
      <c r="S44" s="219">
        <f t="shared" si="12"/>
        <v>0</v>
      </c>
      <c r="T44" s="219">
        <f t="shared" si="4"/>
        <v>0</v>
      </c>
      <c r="U44" s="219">
        <f t="shared" si="5"/>
        <v>0</v>
      </c>
    </row>
    <row r="45" spans="1:21" s="35" customFormat="1" ht="24" customHeight="1" x14ac:dyDescent="0.4">
      <c r="A45" s="208" t="s">
        <v>1047</v>
      </c>
      <c r="B45" s="209" t="s">
        <v>1048</v>
      </c>
      <c r="C45" s="210">
        <f>SUM(C46:C49)</f>
        <v>395156.18</v>
      </c>
      <c r="D45" s="210">
        <f>SUM(D46:D49)</f>
        <v>0</v>
      </c>
      <c r="E45" s="211">
        <f t="shared" ref="E45:U45" si="13">SUM(E46:E49)</f>
        <v>0</v>
      </c>
      <c r="F45" s="211">
        <f t="shared" si="13"/>
        <v>0</v>
      </c>
      <c r="G45" s="211">
        <f t="shared" si="13"/>
        <v>395156.18</v>
      </c>
      <c r="H45" s="210">
        <f t="shared" si="13"/>
        <v>0</v>
      </c>
      <c r="I45" s="210">
        <f t="shared" si="13"/>
        <v>0</v>
      </c>
      <c r="J45" s="210">
        <f t="shared" si="13"/>
        <v>0</v>
      </c>
      <c r="K45" s="210">
        <f t="shared" si="13"/>
        <v>0</v>
      </c>
      <c r="L45" s="210">
        <f t="shared" si="13"/>
        <v>0</v>
      </c>
      <c r="M45" s="210">
        <f t="shared" si="13"/>
        <v>0</v>
      </c>
      <c r="N45" s="211">
        <f t="shared" si="13"/>
        <v>0</v>
      </c>
      <c r="O45" s="211">
        <f t="shared" si="13"/>
        <v>395156.18</v>
      </c>
      <c r="P45" s="210">
        <f t="shared" si="13"/>
        <v>0</v>
      </c>
      <c r="Q45" s="210">
        <f t="shared" si="13"/>
        <v>672930.84000000008</v>
      </c>
      <c r="R45" s="210">
        <f t="shared" si="13"/>
        <v>884926.75</v>
      </c>
      <c r="S45" s="211">
        <f t="shared" si="13"/>
        <v>-211995.90999999997</v>
      </c>
      <c r="T45" s="211">
        <f t="shared" si="13"/>
        <v>-211995.90999999997</v>
      </c>
      <c r="U45" s="211">
        <f t="shared" si="13"/>
        <v>183160.27000000002</v>
      </c>
    </row>
    <row r="46" spans="1:21" s="35" customFormat="1" ht="24" customHeight="1" x14ac:dyDescent="0.4">
      <c r="A46" s="213" t="s">
        <v>1049</v>
      </c>
      <c r="B46" s="185" t="s">
        <v>1050</v>
      </c>
      <c r="C46" s="214">
        <v>0</v>
      </c>
      <c r="D46" s="214"/>
      <c r="E46" s="215"/>
      <c r="F46" s="215"/>
      <c r="G46" s="216">
        <f>+C46+D46+E46-F46</f>
        <v>0</v>
      </c>
      <c r="H46" s="214"/>
      <c r="I46" s="214"/>
      <c r="J46" s="214"/>
      <c r="K46" s="214"/>
      <c r="L46" s="214"/>
      <c r="M46" s="214"/>
      <c r="N46" s="216">
        <f t="shared" si="1"/>
        <v>0</v>
      </c>
      <c r="O46" s="218">
        <f t="shared" si="2"/>
        <v>0</v>
      </c>
      <c r="P46" s="214"/>
      <c r="Q46" s="214"/>
      <c r="R46" s="214"/>
      <c r="S46" s="219">
        <f t="shared" ref="S46:S54" si="14">+Q46-R46</f>
        <v>0</v>
      </c>
      <c r="T46" s="219">
        <f t="shared" si="4"/>
        <v>0</v>
      </c>
      <c r="U46" s="219">
        <f t="shared" si="5"/>
        <v>0</v>
      </c>
    </row>
    <row r="47" spans="1:21" s="35" customFormat="1" ht="24" customHeight="1" x14ac:dyDescent="0.4">
      <c r="A47" s="213" t="s">
        <v>1051</v>
      </c>
      <c r="B47" s="185" t="s">
        <v>1052</v>
      </c>
      <c r="C47" s="214">
        <v>0</v>
      </c>
      <c r="D47" s="214"/>
      <c r="E47" s="215"/>
      <c r="F47" s="215"/>
      <c r="G47" s="216">
        <f>+C47+D47+E47-F47</f>
        <v>0</v>
      </c>
      <c r="H47" s="214"/>
      <c r="I47" s="214"/>
      <c r="J47" s="214"/>
      <c r="K47" s="214"/>
      <c r="L47" s="214"/>
      <c r="M47" s="214"/>
      <c r="N47" s="216">
        <f t="shared" si="1"/>
        <v>0</v>
      </c>
      <c r="O47" s="218">
        <f t="shared" si="2"/>
        <v>0</v>
      </c>
      <c r="P47" s="214"/>
      <c r="Q47" s="214"/>
      <c r="R47" s="214"/>
      <c r="S47" s="219">
        <f t="shared" si="14"/>
        <v>0</v>
      </c>
      <c r="T47" s="219">
        <f t="shared" si="4"/>
        <v>0</v>
      </c>
      <c r="U47" s="219">
        <f t="shared" si="5"/>
        <v>0</v>
      </c>
    </row>
    <row r="48" spans="1:21" s="35" customFormat="1" ht="24" customHeight="1" x14ac:dyDescent="0.4">
      <c r="A48" s="213" t="s">
        <v>1053</v>
      </c>
      <c r="B48" s="185" t="s">
        <v>1054</v>
      </c>
      <c r="C48" s="214">
        <v>340550.99</v>
      </c>
      <c r="D48" s="214"/>
      <c r="E48" s="215"/>
      <c r="F48" s="215"/>
      <c r="G48" s="216">
        <f>+C48+D48+E48-F48</f>
        <v>340550.99</v>
      </c>
      <c r="H48" s="214"/>
      <c r="I48" s="214"/>
      <c r="J48" s="214"/>
      <c r="K48" s="214"/>
      <c r="L48" s="214"/>
      <c r="M48" s="214"/>
      <c r="N48" s="216">
        <f t="shared" si="1"/>
        <v>0</v>
      </c>
      <c r="O48" s="218">
        <f t="shared" si="2"/>
        <v>340550.99</v>
      </c>
      <c r="P48" s="214"/>
      <c r="Q48" s="214">
        <v>647968.54</v>
      </c>
      <c r="R48" s="214">
        <f>805295.51+63.75</f>
        <v>805359.26</v>
      </c>
      <c r="S48" s="219">
        <f t="shared" si="14"/>
        <v>-157390.71999999997</v>
      </c>
      <c r="T48" s="219">
        <f t="shared" si="4"/>
        <v>-157390.71999999997</v>
      </c>
      <c r="U48" s="219">
        <f t="shared" si="5"/>
        <v>183160.27000000002</v>
      </c>
    </row>
    <row r="49" spans="1:24" ht="24" customHeight="1" x14ac:dyDescent="0.4">
      <c r="A49" s="213" t="s">
        <v>1055</v>
      </c>
      <c r="B49" s="185" t="s">
        <v>1056</v>
      </c>
      <c r="C49" s="214">
        <v>54605.19</v>
      </c>
      <c r="D49" s="214"/>
      <c r="E49" s="215"/>
      <c r="F49" s="215"/>
      <c r="G49" s="216">
        <f>+C49+D49+E49-F49</f>
        <v>54605.19</v>
      </c>
      <c r="H49" s="214"/>
      <c r="I49" s="214"/>
      <c r="J49" s="214"/>
      <c r="K49" s="214"/>
      <c r="L49" s="214"/>
      <c r="M49" s="214"/>
      <c r="N49" s="216">
        <f t="shared" si="1"/>
        <v>0</v>
      </c>
      <c r="O49" s="218">
        <f t="shared" si="2"/>
        <v>54605.19</v>
      </c>
      <c r="P49" s="214"/>
      <c r="Q49" s="214">
        <v>24962.3</v>
      </c>
      <c r="R49" s="214">
        <f>79627.4-59.91</f>
        <v>79567.489999999991</v>
      </c>
      <c r="S49" s="219">
        <f t="shared" si="14"/>
        <v>-54605.189999999988</v>
      </c>
      <c r="T49" s="219">
        <f t="shared" si="4"/>
        <v>-54605.189999999988</v>
      </c>
      <c r="U49" s="219">
        <f t="shared" si="5"/>
        <v>0</v>
      </c>
    </row>
    <row r="50" spans="1:24" ht="24" customHeight="1" x14ac:dyDescent="0.4">
      <c r="A50" s="208" t="s">
        <v>1057</v>
      </c>
      <c r="B50" s="209" t="s">
        <v>293</v>
      </c>
      <c r="C50" s="210">
        <f>SUM(C51:C54)</f>
        <v>1939038.02</v>
      </c>
      <c r="D50" s="210">
        <f>SUM(D51:D54)</f>
        <v>0</v>
      </c>
      <c r="E50" s="211">
        <f t="shared" ref="E50:T50" si="15">SUM(E51:E54)</f>
        <v>0</v>
      </c>
      <c r="F50" s="211">
        <f t="shared" si="15"/>
        <v>0</v>
      </c>
      <c r="G50" s="211">
        <f t="shared" si="15"/>
        <v>1939038.02</v>
      </c>
      <c r="H50" s="210">
        <f t="shared" si="15"/>
        <v>0</v>
      </c>
      <c r="I50" s="210">
        <f t="shared" si="15"/>
        <v>0</v>
      </c>
      <c r="J50" s="210">
        <f t="shared" si="15"/>
        <v>0</v>
      </c>
      <c r="K50" s="210">
        <f t="shared" si="15"/>
        <v>0</v>
      </c>
      <c r="L50" s="210">
        <f t="shared" si="15"/>
        <v>0</v>
      </c>
      <c r="M50" s="210">
        <f t="shared" si="15"/>
        <v>0</v>
      </c>
      <c r="N50" s="211">
        <f t="shared" si="15"/>
        <v>0</v>
      </c>
      <c r="O50" s="211">
        <f t="shared" si="15"/>
        <v>1939038.02</v>
      </c>
      <c r="P50" s="210">
        <f t="shared" si="15"/>
        <v>0</v>
      </c>
      <c r="Q50" s="210">
        <f t="shared" si="15"/>
        <v>0</v>
      </c>
      <c r="R50" s="210">
        <f t="shared" si="15"/>
        <v>1939038.02</v>
      </c>
      <c r="S50" s="211">
        <f t="shared" si="15"/>
        <v>-1939038.02</v>
      </c>
      <c r="T50" s="211">
        <f t="shared" si="15"/>
        <v>-1939038.02</v>
      </c>
      <c r="U50" s="211">
        <f>SUM(U51:U54)</f>
        <v>0</v>
      </c>
    </row>
    <row r="51" spans="1:24" ht="24" customHeight="1" x14ac:dyDescent="0.4">
      <c r="A51" s="213" t="s">
        <v>1058</v>
      </c>
      <c r="B51" s="185" t="s">
        <v>1059</v>
      </c>
      <c r="C51" s="214">
        <v>1840914.11</v>
      </c>
      <c r="D51" s="214"/>
      <c r="E51" s="215"/>
      <c r="F51" s="215"/>
      <c r="G51" s="216">
        <f t="shared" si="6"/>
        <v>1840914.11</v>
      </c>
      <c r="H51" s="214"/>
      <c r="I51" s="214"/>
      <c r="J51" s="214"/>
      <c r="K51" s="214"/>
      <c r="L51" s="214"/>
      <c r="M51" s="214"/>
      <c r="N51" s="216">
        <f t="shared" si="1"/>
        <v>0</v>
      </c>
      <c r="O51" s="218">
        <f t="shared" si="2"/>
        <v>1840914.11</v>
      </c>
      <c r="P51" s="214"/>
      <c r="Q51" s="214"/>
      <c r="R51" s="214">
        <v>1840914.11</v>
      </c>
      <c r="S51" s="219">
        <f t="shared" si="14"/>
        <v>-1840914.11</v>
      </c>
      <c r="T51" s="219">
        <f t="shared" si="4"/>
        <v>-1840914.11</v>
      </c>
      <c r="U51" s="219">
        <f t="shared" si="5"/>
        <v>0</v>
      </c>
    </row>
    <row r="52" spans="1:24" ht="24" customHeight="1" x14ac:dyDescent="0.4">
      <c r="A52" s="213" t="s">
        <v>1060</v>
      </c>
      <c r="B52" s="185" t="s">
        <v>1061</v>
      </c>
      <c r="C52" s="214">
        <v>98123.91</v>
      </c>
      <c r="D52" s="214"/>
      <c r="E52" s="215"/>
      <c r="F52" s="215"/>
      <c r="G52" s="216">
        <f t="shared" si="6"/>
        <v>98123.91</v>
      </c>
      <c r="H52" s="214"/>
      <c r="I52" s="214"/>
      <c r="J52" s="214"/>
      <c r="K52" s="214"/>
      <c r="L52" s="214"/>
      <c r="M52" s="214"/>
      <c r="N52" s="216">
        <f t="shared" si="1"/>
        <v>0</v>
      </c>
      <c r="O52" s="218">
        <f t="shared" si="2"/>
        <v>98123.91</v>
      </c>
      <c r="P52" s="214"/>
      <c r="Q52" s="214"/>
      <c r="R52" s="214">
        <v>98123.91</v>
      </c>
      <c r="S52" s="219">
        <f t="shared" si="14"/>
        <v>-98123.91</v>
      </c>
      <c r="T52" s="219">
        <f t="shared" si="4"/>
        <v>-98123.91</v>
      </c>
      <c r="U52" s="219">
        <f t="shared" si="5"/>
        <v>0</v>
      </c>
    </row>
    <row r="53" spans="1:24" ht="24" customHeight="1" x14ac:dyDescent="0.4">
      <c r="A53" s="213" t="s">
        <v>1062</v>
      </c>
      <c r="B53" s="185" t="s">
        <v>1063</v>
      </c>
      <c r="C53" s="214">
        <v>0</v>
      </c>
      <c r="D53" s="214"/>
      <c r="E53" s="215"/>
      <c r="F53" s="215"/>
      <c r="G53" s="216">
        <f t="shared" si="6"/>
        <v>0</v>
      </c>
      <c r="H53" s="214"/>
      <c r="I53" s="214"/>
      <c r="J53" s="214"/>
      <c r="K53" s="214"/>
      <c r="L53" s="214"/>
      <c r="M53" s="214"/>
      <c r="N53" s="216">
        <f t="shared" si="1"/>
        <v>0</v>
      </c>
      <c r="O53" s="218">
        <f t="shared" si="2"/>
        <v>0</v>
      </c>
      <c r="P53" s="214"/>
      <c r="Q53" s="214"/>
      <c r="R53" s="214"/>
      <c r="S53" s="219">
        <f t="shared" si="14"/>
        <v>0</v>
      </c>
      <c r="T53" s="219">
        <f t="shared" si="4"/>
        <v>0</v>
      </c>
      <c r="U53" s="219">
        <f t="shared" si="5"/>
        <v>0</v>
      </c>
    </row>
    <row r="54" spans="1:24" ht="24" customHeight="1" x14ac:dyDescent="0.4">
      <c r="A54" s="213" t="s">
        <v>1064</v>
      </c>
      <c r="B54" s="185" t="s">
        <v>1048</v>
      </c>
      <c r="C54" s="214">
        <v>0</v>
      </c>
      <c r="D54" s="214"/>
      <c r="E54" s="215"/>
      <c r="F54" s="215"/>
      <c r="G54" s="216">
        <f t="shared" si="6"/>
        <v>0</v>
      </c>
      <c r="H54" s="214"/>
      <c r="I54" s="214"/>
      <c r="J54" s="214"/>
      <c r="K54" s="214"/>
      <c r="L54" s="214"/>
      <c r="M54" s="214"/>
      <c r="N54" s="216">
        <f t="shared" si="1"/>
        <v>0</v>
      </c>
      <c r="O54" s="218">
        <f t="shared" si="2"/>
        <v>0</v>
      </c>
      <c r="P54" s="214"/>
      <c r="Q54" s="214"/>
      <c r="R54" s="214"/>
      <c r="S54" s="219">
        <f t="shared" si="14"/>
        <v>0</v>
      </c>
      <c r="T54" s="219">
        <f t="shared" si="4"/>
        <v>0</v>
      </c>
      <c r="U54" s="219">
        <f t="shared" si="5"/>
        <v>0</v>
      </c>
    </row>
    <row r="55" spans="1:24" s="100" customFormat="1" ht="24" customHeight="1" x14ac:dyDescent="0.4">
      <c r="A55" s="247" t="s">
        <v>1065</v>
      </c>
      <c r="B55" s="247"/>
      <c r="C55" s="222">
        <f t="shared" ref="C55:U55" si="16">C11+C24+C30+C35+C39+C42+C45+C50</f>
        <v>11528220.249999998</v>
      </c>
      <c r="D55" s="222">
        <f t="shared" si="16"/>
        <v>0</v>
      </c>
      <c r="E55" s="223">
        <f t="shared" si="16"/>
        <v>0</v>
      </c>
      <c r="F55" s="223">
        <f t="shared" si="16"/>
        <v>0</v>
      </c>
      <c r="G55" s="223">
        <f t="shared" si="16"/>
        <v>11528220.249999998</v>
      </c>
      <c r="H55" s="222">
        <f t="shared" si="16"/>
        <v>0</v>
      </c>
      <c r="I55" s="222">
        <f t="shared" si="16"/>
        <v>0</v>
      </c>
      <c r="J55" s="222">
        <f t="shared" si="16"/>
        <v>0</v>
      </c>
      <c r="K55" s="222">
        <f t="shared" si="16"/>
        <v>0</v>
      </c>
      <c r="L55" s="222">
        <f t="shared" si="16"/>
        <v>0</v>
      </c>
      <c r="M55" s="222">
        <f t="shared" si="16"/>
        <v>0</v>
      </c>
      <c r="N55" s="223">
        <f t="shared" si="16"/>
        <v>0</v>
      </c>
      <c r="O55" s="223">
        <f t="shared" si="16"/>
        <v>11528220.249999998</v>
      </c>
      <c r="P55" s="222">
        <f t="shared" si="16"/>
        <v>0</v>
      </c>
      <c r="Q55" s="222">
        <f t="shared" si="16"/>
        <v>11582206.439999999</v>
      </c>
      <c r="R55" s="222">
        <f t="shared" si="16"/>
        <v>16293645.969999999</v>
      </c>
      <c r="S55" s="223">
        <f t="shared" si="16"/>
        <v>-4711439.5299999993</v>
      </c>
      <c r="T55" s="223">
        <f t="shared" si="16"/>
        <v>-4711439.5299999993</v>
      </c>
      <c r="U55" s="223">
        <f t="shared" si="16"/>
        <v>6816780.7199999988</v>
      </c>
      <c r="V55" s="224"/>
      <c r="W55" s="196"/>
      <c r="X55" s="196"/>
    </row>
    <row r="56" spans="1:24" s="173" customFormat="1" ht="20.25" customHeight="1" x14ac:dyDescent="0.4">
      <c r="A56" s="201" t="s">
        <v>1066</v>
      </c>
      <c r="B56" s="202" t="s">
        <v>1067</v>
      </c>
      <c r="C56" s="203"/>
      <c r="D56" s="204"/>
      <c r="E56" s="205"/>
      <c r="F56" s="205"/>
      <c r="G56" s="205"/>
      <c r="H56" s="204"/>
      <c r="I56" s="204"/>
      <c r="J56" s="204"/>
      <c r="K56" s="204"/>
      <c r="L56" s="204"/>
      <c r="M56" s="204"/>
      <c r="N56" s="205"/>
      <c r="O56" s="205"/>
      <c r="P56" s="204"/>
      <c r="Q56" s="204"/>
      <c r="R56" s="204"/>
      <c r="S56" s="205"/>
      <c r="T56" s="205"/>
      <c r="U56" s="206"/>
      <c r="V56" s="207"/>
      <c r="W56" s="207"/>
      <c r="X56" s="207"/>
    </row>
    <row r="57" spans="1:24" ht="24" customHeight="1" x14ac:dyDescent="0.4">
      <c r="A57" s="208" t="s">
        <v>1068</v>
      </c>
      <c r="B57" s="209" t="s">
        <v>1069</v>
      </c>
      <c r="C57" s="210">
        <f>SUM(C58:C69)</f>
        <v>0</v>
      </c>
      <c r="D57" s="210">
        <f t="shared" ref="D57:T57" si="17">SUM(D58:D69)</f>
        <v>0</v>
      </c>
      <c r="E57" s="211">
        <f t="shared" si="17"/>
        <v>0</v>
      </c>
      <c r="F57" s="211">
        <f t="shared" si="17"/>
        <v>0</v>
      </c>
      <c r="G57" s="211">
        <f t="shared" si="17"/>
        <v>0</v>
      </c>
      <c r="H57" s="210">
        <f t="shared" si="17"/>
        <v>0</v>
      </c>
      <c r="I57" s="210">
        <f t="shared" si="17"/>
        <v>0</v>
      </c>
      <c r="J57" s="210">
        <f t="shared" si="17"/>
        <v>0</v>
      </c>
      <c r="K57" s="210">
        <f t="shared" si="17"/>
        <v>0</v>
      </c>
      <c r="L57" s="210">
        <f t="shared" si="17"/>
        <v>0</v>
      </c>
      <c r="M57" s="210">
        <f t="shared" si="17"/>
        <v>0</v>
      </c>
      <c r="N57" s="211">
        <f t="shared" si="17"/>
        <v>0</v>
      </c>
      <c r="O57" s="211">
        <f t="shared" si="17"/>
        <v>0</v>
      </c>
      <c r="P57" s="210">
        <f t="shared" si="17"/>
        <v>0</v>
      </c>
      <c r="Q57" s="210">
        <f t="shared" si="17"/>
        <v>0</v>
      </c>
      <c r="R57" s="210">
        <f t="shared" si="17"/>
        <v>0</v>
      </c>
      <c r="S57" s="211">
        <f t="shared" si="17"/>
        <v>0</v>
      </c>
      <c r="T57" s="211">
        <f t="shared" si="17"/>
        <v>0</v>
      </c>
      <c r="U57" s="211">
        <f>SUM(U58:U69)</f>
        <v>0</v>
      </c>
    </row>
    <row r="58" spans="1:24" ht="24" customHeight="1" x14ac:dyDescent="0.4">
      <c r="A58" s="213" t="s">
        <v>1070</v>
      </c>
      <c r="B58" s="185" t="s">
        <v>991</v>
      </c>
      <c r="C58" s="214"/>
      <c r="D58" s="214"/>
      <c r="E58" s="215"/>
      <c r="F58" s="215"/>
      <c r="G58" s="216">
        <f t="shared" ref="G58:G90" si="18">+C58+D58+E58-F58</f>
        <v>0</v>
      </c>
      <c r="H58" s="214"/>
      <c r="I58" s="214"/>
      <c r="J58" s="214"/>
      <c r="K58" s="214"/>
      <c r="L58" s="214"/>
      <c r="M58" s="214"/>
      <c r="N58" s="216"/>
      <c r="O58" s="218">
        <f t="shared" ref="O58:O90" si="19">+G58+N58</f>
        <v>0</v>
      </c>
      <c r="P58" s="214"/>
      <c r="Q58" s="214"/>
      <c r="R58" s="214"/>
      <c r="S58" s="219">
        <f t="shared" ref="S58:S77" si="20">+Q58-R58</f>
        <v>0</v>
      </c>
      <c r="T58" s="219">
        <f t="shared" ref="T58:T90" si="21">+P58+S58</f>
        <v>0</v>
      </c>
      <c r="U58" s="219">
        <f t="shared" ref="U58:U90" si="22">+O58+T58</f>
        <v>0</v>
      </c>
    </row>
    <row r="59" spans="1:24" ht="24" customHeight="1" x14ac:dyDescent="0.4">
      <c r="A59" s="213" t="s">
        <v>1071</v>
      </c>
      <c r="B59" s="185" t="s">
        <v>993</v>
      </c>
      <c r="C59" s="214"/>
      <c r="D59" s="214"/>
      <c r="E59" s="215"/>
      <c r="F59" s="215"/>
      <c r="G59" s="216">
        <f t="shared" si="18"/>
        <v>0</v>
      </c>
      <c r="H59" s="214"/>
      <c r="I59" s="214"/>
      <c r="J59" s="214"/>
      <c r="K59" s="214"/>
      <c r="L59" s="214"/>
      <c r="M59" s="214"/>
      <c r="N59" s="216"/>
      <c r="O59" s="218">
        <f t="shared" si="19"/>
        <v>0</v>
      </c>
      <c r="P59" s="214"/>
      <c r="Q59" s="214"/>
      <c r="R59" s="214"/>
      <c r="S59" s="219">
        <f t="shared" si="20"/>
        <v>0</v>
      </c>
      <c r="T59" s="219">
        <f t="shared" si="21"/>
        <v>0</v>
      </c>
      <c r="U59" s="219">
        <f t="shared" si="22"/>
        <v>0</v>
      </c>
    </row>
    <row r="60" spans="1:24" ht="24" customHeight="1" x14ac:dyDescent="0.4">
      <c r="A60" s="213" t="s">
        <v>1072</v>
      </c>
      <c r="B60" s="185" t="s">
        <v>995</v>
      </c>
      <c r="C60" s="214"/>
      <c r="D60" s="214"/>
      <c r="E60" s="215"/>
      <c r="F60" s="215"/>
      <c r="G60" s="216">
        <f t="shared" si="18"/>
        <v>0</v>
      </c>
      <c r="H60" s="214"/>
      <c r="I60" s="214"/>
      <c r="J60" s="214"/>
      <c r="K60" s="214"/>
      <c r="L60" s="214"/>
      <c r="M60" s="214"/>
      <c r="N60" s="216"/>
      <c r="O60" s="218">
        <f t="shared" si="19"/>
        <v>0</v>
      </c>
      <c r="P60" s="214"/>
      <c r="Q60" s="214"/>
      <c r="R60" s="214"/>
      <c r="S60" s="219">
        <f t="shared" si="20"/>
        <v>0</v>
      </c>
      <c r="T60" s="219">
        <f t="shared" si="21"/>
        <v>0</v>
      </c>
      <c r="U60" s="219">
        <f t="shared" si="22"/>
        <v>0</v>
      </c>
    </row>
    <row r="61" spans="1:24" ht="24" customHeight="1" x14ac:dyDescent="0.4">
      <c r="A61" s="213" t="s">
        <v>1073</v>
      </c>
      <c r="B61" s="185" t="s">
        <v>997</v>
      </c>
      <c r="C61" s="214"/>
      <c r="D61" s="214"/>
      <c r="E61" s="215"/>
      <c r="F61" s="215"/>
      <c r="G61" s="216">
        <f t="shared" si="18"/>
        <v>0</v>
      </c>
      <c r="H61" s="214"/>
      <c r="I61" s="214"/>
      <c r="J61" s="214"/>
      <c r="K61" s="214"/>
      <c r="L61" s="214"/>
      <c r="M61" s="214"/>
      <c r="N61" s="216"/>
      <c r="O61" s="218">
        <f t="shared" si="19"/>
        <v>0</v>
      </c>
      <c r="P61" s="214"/>
      <c r="Q61" s="214"/>
      <c r="R61" s="214"/>
      <c r="S61" s="219">
        <f t="shared" si="20"/>
        <v>0</v>
      </c>
      <c r="T61" s="219">
        <f t="shared" si="21"/>
        <v>0</v>
      </c>
      <c r="U61" s="219">
        <f t="shared" si="22"/>
        <v>0</v>
      </c>
    </row>
    <row r="62" spans="1:24" ht="24" customHeight="1" x14ac:dyDescent="0.4">
      <c r="A62" s="213" t="s">
        <v>1074</v>
      </c>
      <c r="B62" s="185" t="s">
        <v>999</v>
      </c>
      <c r="C62" s="214"/>
      <c r="D62" s="214"/>
      <c r="E62" s="215"/>
      <c r="F62" s="215"/>
      <c r="G62" s="216">
        <f t="shared" si="18"/>
        <v>0</v>
      </c>
      <c r="H62" s="214"/>
      <c r="I62" s="214"/>
      <c r="J62" s="214"/>
      <c r="K62" s="214"/>
      <c r="L62" s="214"/>
      <c r="M62" s="214"/>
      <c r="N62" s="216"/>
      <c r="O62" s="218">
        <f t="shared" si="19"/>
        <v>0</v>
      </c>
      <c r="P62" s="214"/>
      <c r="Q62" s="214"/>
      <c r="R62" s="214"/>
      <c r="S62" s="219">
        <f t="shared" si="20"/>
        <v>0</v>
      </c>
      <c r="T62" s="219">
        <f t="shared" si="21"/>
        <v>0</v>
      </c>
      <c r="U62" s="219">
        <f t="shared" si="22"/>
        <v>0</v>
      </c>
    </row>
    <row r="63" spans="1:24" ht="24" customHeight="1" x14ac:dyDescent="0.4">
      <c r="A63" s="213" t="s">
        <v>1075</v>
      </c>
      <c r="B63" s="185" t="s">
        <v>1001</v>
      </c>
      <c r="C63" s="214"/>
      <c r="D63" s="214"/>
      <c r="E63" s="215"/>
      <c r="F63" s="215"/>
      <c r="G63" s="216">
        <f t="shared" si="18"/>
        <v>0</v>
      </c>
      <c r="H63" s="214"/>
      <c r="I63" s="214"/>
      <c r="J63" s="214"/>
      <c r="K63" s="214"/>
      <c r="L63" s="214"/>
      <c r="M63" s="214"/>
      <c r="N63" s="216"/>
      <c r="O63" s="218">
        <f t="shared" si="19"/>
        <v>0</v>
      </c>
      <c r="P63" s="214"/>
      <c r="Q63" s="214"/>
      <c r="R63" s="214"/>
      <c r="S63" s="219">
        <f t="shared" si="20"/>
        <v>0</v>
      </c>
      <c r="T63" s="219">
        <f t="shared" si="21"/>
        <v>0</v>
      </c>
      <c r="U63" s="219">
        <f t="shared" si="22"/>
        <v>0</v>
      </c>
    </row>
    <row r="64" spans="1:24" ht="24" customHeight="1" x14ac:dyDescent="0.4">
      <c r="A64" s="213" t="s">
        <v>1076</v>
      </c>
      <c r="B64" s="185" t="s">
        <v>1003</v>
      </c>
      <c r="C64" s="214"/>
      <c r="D64" s="214"/>
      <c r="E64" s="215"/>
      <c r="F64" s="215"/>
      <c r="G64" s="216">
        <f t="shared" si="18"/>
        <v>0</v>
      </c>
      <c r="H64" s="214"/>
      <c r="I64" s="214"/>
      <c r="J64" s="214"/>
      <c r="K64" s="214"/>
      <c r="L64" s="214"/>
      <c r="M64" s="214"/>
      <c r="N64" s="216"/>
      <c r="O64" s="218">
        <f t="shared" si="19"/>
        <v>0</v>
      </c>
      <c r="P64" s="214"/>
      <c r="Q64" s="214"/>
      <c r="R64" s="214"/>
      <c r="S64" s="219">
        <f t="shared" si="20"/>
        <v>0</v>
      </c>
      <c r="T64" s="219">
        <f t="shared" si="21"/>
        <v>0</v>
      </c>
      <c r="U64" s="219">
        <f t="shared" si="22"/>
        <v>0</v>
      </c>
    </row>
    <row r="65" spans="1:21" s="35" customFormat="1" ht="24" customHeight="1" x14ac:dyDescent="0.4">
      <c r="A65" s="213" t="s">
        <v>1077</v>
      </c>
      <c r="B65" s="185" t="s">
        <v>1005</v>
      </c>
      <c r="C65" s="214"/>
      <c r="D65" s="214"/>
      <c r="E65" s="215"/>
      <c r="F65" s="215"/>
      <c r="G65" s="216">
        <f t="shared" si="18"/>
        <v>0</v>
      </c>
      <c r="H65" s="214"/>
      <c r="I65" s="214"/>
      <c r="J65" s="214"/>
      <c r="K65" s="214"/>
      <c r="L65" s="214"/>
      <c r="M65" s="214"/>
      <c r="N65" s="216"/>
      <c r="O65" s="218">
        <f t="shared" si="19"/>
        <v>0</v>
      </c>
      <c r="P65" s="214"/>
      <c r="Q65" s="214"/>
      <c r="R65" s="214"/>
      <c r="S65" s="219">
        <f t="shared" si="20"/>
        <v>0</v>
      </c>
      <c r="T65" s="219">
        <f t="shared" si="21"/>
        <v>0</v>
      </c>
      <c r="U65" s="219">
        <f t="shared" si="22"/>
        <v>0</v>
      </c>
    </row>
    <row r="66" spans="1:21" s="35" customFormat="1" ht="24" customHeight="1" x14ac:dyDescent="0.4">
      <c r="A66" s="213" t="s">
        <v>1078</v>
      </c>
      <c r="B66" s="185" t="s">
        <v>1007</v>
      </c>
      <c r="C66" s="214"/>
      <c r="D66" s="214"/>
      <c r="E66" s="215"/>
      <c r="F66" s="215"/>
      <c r="G66" s="216">
        <f t="shared" si="18"/>
        <v>0</v>
      </c>
      <c r="H66" s="214"/>
      <c r="I66" s="214"/>
      <c r="J66" s="214"/>
      <c r="K66" s="214"/>
      <c r="L66" s="214"/>
      <c r="M66" s="214"/>
      <c r="N66" s="216"/>
      <c r="O66" s="218">
        <f t="shared" si="19"/>
        <v>0</v>
      </c>
      <c r="P66" s="214"/>
      <c r="Q66" s="214"/>
      <c r="R66" s="214"/>
      <c r="S66" s="219">
        <f t="shared" si="20"/>
        <v>0</v>
      </c>
      <c r="T66" s="219">
        <f t="shared" si="21"/>
        <v>0</v>
      </c>
      <c r="U66" s="219">
        <f t="shared" si="22"/>
        <v>0</v>
      </c>
    </row>
    <row r="67" spans="1:21" s="35" customFormat="1" ht="24" customHeight="1" x14ac:dyDescent="0.4">
      <c r="A67" s="213" t="s">
        <v>1079</v>
      </c>
      <c r="B67" s="185" t="s">
        <v>1009</v>
      </c>
      <c r="C67" s="214"/>
      <c r="D67" s="214"/>
      <c r="E67" s="215"/>
      <c r="F67" s="215"/>
      <c r="G67" s="216">
        <f t="shared" si="18"/>
        <v>0</v>
      </c>
      <c r="H67" s="214"/>
      <c r="I67" s="214"/>
      <c r="J67" s="214"/>
      <c r="K67" s="214"/>
      <c r="L67" s="214"/>
      <c r="M67" s="214"/>
      <c r="N67" s="216"/>
      <c r="O67" s="218">
        <f t="shared" si="19"/>
        <v>0</v>
      </c>
      <c r="P67" s="214"/>
      <c r="Q67" s="214"/>
      <c r="R67" s="214"/>
      <c r="S67" s="219">
        <f t="shared" si="20"/>
        <v>0</v>
      </c>
      <c r="T67" s="219">
        <f t="shared" si="21"/>
        <v>0</v>
      </c>
      <c r="U67" s="219">
        <f t="shared" si="22"/>
        <v>0</v>
      </c>
    </row>
    <row r="68" spans="1:21" s="35" customFormat="1" ht="24" customHeight="1" x14ac:dyDescent="0.4">
      <c r="A68" s="213" t="s">
        <v>1080</v>
      </c>
      <c r="B68" s="185" t="s">
        <v>1011</v>
      </c>
      <c r="C68" s="214"/>
      <c r="D68" s="214"/>
      <c r="E68" s="215"/>
      <c r="F68" s="215"/>
      <c r="G68" s="216">
        <f t="shared" si="18"/>
        <v>0</v>
      </c>
      <c r="H68" s="214"/>
      <c r="I68" s="214"/>
      <c r="J68" s="214"/>
      <c r="K68" s="214"/>
      <c r="L68" s="214"/>
      <c r="M68" s="214"/>
      <c r="N68" s="216"/>
      <c r="O68" s="218">
        <f t="shared" si="19"/>
        <v>0</v>
      </c>
      <c r="P68" s="214"/>
      <c r="Q68" s="214"/>
      <c r="R68" s="214"/>
      <c r="S68" s="219">
        <f t="shared" si="20"/>
        <v>0</v>
      </c>
      <c r="T68" s="219">
        <f t="shared" si="21"/>
        <v>0</v>
      </c>
      <c r="U68" s="219">
        <f t="shared" si="22"/>
        <v>0</v>
      </c>
    </row>
    <row r="69" spans="1:21" s="35" customFormat="1" ht="24" customHeight="1" x14ac:dyDescent="0.4">
      <c r="A69" s="213" t="s">
        <v>1081</v>
      </c>
      <c r="B69" s="185" t="s">
        <v>1013</v>
      </c>
      <c r="C69" s="214"/>
      <c r="D69" s="214"/>
      <c r="E69" s="215"/>
      <c r="F69" s="215"/>
      <c r="G69" s="216">
        <f t="shared" si="18"/>
        <v>0</v>
      </c>
      <c r="H69" s="214"/>
      <c r="I69" s="214"/>
      <c r="J69" s="214"/>
      <c r="K69" s="214"/>
      <c r="L69" s="214"/>
      <c r="M69" s="214"/>
      <c r="N69" s="216"/>
      <c r="O69" s="218">
        <f t="shared" si="19"/>
        <v>0</v>
      </c>
      <c r="P69" s="214"/>
      <c r="Q69" s="214"/>
      <c r="R69" s="214"/>
      <c r="S69" s="219">
        <f t="shared" si="20"/>
        <v>0</v>
      </c>
      <c r="T69" s="219">
        <f t="shared" si="21"/>
        <v>0</v>
      </c>
      <c r="U69" s="219">
        <f t="shared" si="22"/>
        <v>0</v>
      </c>
    </row>
    <row r="70" spans="1:21" s="35" customFormat="1" ht="24" customHeight="1" x14ac:dyDescent="0.4">
      <c r="A70" s="208" t="s">
        <v>1082</v>
      </c>
      <c r="B70" s="209" t="s">
        <v>1083</v>
      </c>
      <c r="C70" s="210">
        <f>SUM(C71:C72)</f>
        <v>0</v>
      </c>
      <c r="D70" s="210">
        <f t="shared" ref="D70:T70" si="23">SUM(D71:D72)</f>
        <v>0</v>
      </c>
      <c r="E70" s="211">
        <f t="shared" si="23"/>
        <v>0</v>
      </c>
      <c r="F70" s="211">
        <f t="shared" si="23"/>
        <v>0</v>
      </c>
      <c r="G70" s="211">
        <f t="shared" si="23"/>
        <v>0</v>
      </c>
      <c r="H70" s="210">
        <f t="shared" si="23"/>
        <v>0</v>
      </c>
      <c r="I70" s="210">
        <f t="shared" si="23"/>
        <v>0</v>
      </c>
      <c r="J70" s="210">
        <f t="shared" si="23"/>
        <v>0</v>
      </c>
      <c r="K70" s="210">
        <f t="shared" si="23"/>
        <v>0</v>
      </c>
      <c r="L70" s="210">
        <f t="shared" si="23"/>
        <v>0</v>
      </c>
      <c r="M70" s="210">
        <f t="shared" si="23"/>
        <v>0</v>
      </c>
      <c r="N70" s="211">
        <f t="shared" si="23"/>
        <v>0</v>
      </c>
      <c r="O70" s="211">
        <f t="shared" si="23"/>
        <v>0</v>
      </c>
      <c r="P70" s="210">
        <f t="shared" si="23"/>
        <v>0</v>
      </c>
      <c r="Q70" s="210">
        <f t="shared" si="23"/>
        <v>0</v>
      </c>
      <c r="R70" s="210">
        <f t="shared" si="23"/>
        <v>0</v>
      </c>
      <c r="S70" s="211">
        <f t="shared" si="23"/>
        <v>0</v>
      </c>
      <c r="T70" s="211">
        <f t="shared" si="23"/>
        <v>0</v>
      </c>
      <c r="U70" s="211">
        <f>SUM(U71:U72)</f>
        <v>0</v>
      </c>
    </row>
    <row r="71" spans="1:21" s="35" customFormat="1" ht="24" customHeight="1" x14ac:dyDescent="0.4">
      <c r="A71" s="213" t="s">
        <v>1084</v>
      </c>
      <c r="B71" s="185" t="s">
        <v>1020</v>
      </c>
      <c r="C71" s="214"/>
      <c r="D71" s="214"/>
      <c r="E71" s="215"/>
      <c r="F71" s="215"/>
      <c r="G71" s="216">
        <f t="shared" si="18"/>
        <v>0</v>
      </c>
      <c r="H71" s="214"/>
      <c r="I71" s="214"/>
      <c r="J71" s="214"/>
      <c r="K71" s="214"/>
      <c r="L71" s="214"/>
      <c r="M71" s="214"/>
      <c r="N71" s="216"/>
      <c r="O71" s="218">
        <f t="shared" si="19"/>
        <v>0</v>
      </c>
      <c r="P71" s="214"/>
      <c r="Q71" s="214"/>
      <c r="R71" s="214"/>
      <c r="S71" s="219">
        <f t="shared" si="20"/>
        <v>0</v>
      </c>
      <c r="T71" s="219">
        <f t="shared" si="21"/>
        <v>0</v>
      </c>
      <c r="U71" s="219">
        <f t="shared" si="22"/>
        <v>0</v>
      </c>
    </row>
    <row r="72" spans="1:21" s="35" customFormat="1" ht="24" customHeight="1" x14ac:dyDescent="0.4">
      <c r="A72" s="213" t="s">
        <v>1085</v>
      </c>
      <c r="B72" s="185" t="s">
        <v>1022</v>
      </c>
      <c r="C72" s="214"/>
      <c r="D72" s="214"/>
      <c r="E72" s="215"/>
      <c r="F72" s="215"/>
      <c r="G72" s="216">
        <f t="shared" si="18"/>
        <v>0</v>
      </c>
      <c r="H72" s="214"/>
      <c r="I72" s="214"/>
      <c r="J72" s="214"/>
      <c r="K72" s="214"/>
      <c r="L72" s="214"/>
      <c r="M72" s="214"/>
      <c r="N72" s="216"/>
      <c r="O72" s="218">
        <f t="shared" si="19"/>
        <v>0</v>
      </c>
      <c r="P72" s="214"/>
      <c r="Q72" s="214"/>
      <c r="R72" s="214"/>
      <c r="S72" s="219">
        <f t="shared" si="20"/>
        <v>0</v>
      </c>
      <c r="T72" s="219">
        <f t="shared" si="21"/>
        <v>0</v>
      </c>
      <c r="U72" s="219">
        <f t="shared" si="22"/>
        <v>0</v>
      </c>
    </row>
    <row r="73" spans="1:21" s="35" customFormat="1" ht="24" customHeight="1" x14ac:dyDescent="0.4">
      <c r="A73" s="208" t="s">
        <v>1086</v>
      </c>
      <c r="B73" s="209" t="s">
        <v>1061</v>
      </c>
      <c r="C73" s="210">
        <f>SUM(C74:C77)</f>
        <v>0</v>
      </c>
      <c r="D73" s="210">
        <f t="shared" ref="D73:T73" si="24">SUM(D74:D77)</f>
        <v>0</v>
      </c>
      <c r="E73" s="211">
        <f t="shared" si="24"/>
        <v>0</v>
      </c>
      <c r="F73" s="211">
        <f t="shared" si="24"/>
        <v>0</v>
      </c>
      <c r="G73" s="211">
        <f t="shared" si="24"/>
        <v>0</v>
      </c>
      <c r="H73" s="210">
        <f t="shared" si="24"/>
        <v>0</v>
      </c>
      <c r="I73" s="210">
        <f t="shared" si="24"/>
        <v>0</v>
      </c>
      <c r="J73" s="210">
        <f t="shared" si="24"/>
        <v>0</v>
      </c>
      <c r="K73" s="210">
        <f t="shared" si="24"/>
        <v>0</v>
      </c>
      <c r="L73" s="210">
        <f t="shared" si="24"/>
        <v>0</v>
      </c>
      <c r="M73" s="210">
        <f t="shared" si="24"/>
        <v>0</v>
      </c>
      <c r="N73" s="211">
        <f t="shared" si="24"/>
        <v>0</v>
      </c>
      <c r="O73" s="211">
        <f t="shared" si="24"/>
        <v>0</v>
      </c>
      <c r="P73" s="210">
        <f t="shared" si="24"/>
        <v>0</v>
      </c>
      <c r="Q73" s="210">
        <f t="shared" si="24"/>
        <v>0</v>
      </c>
      <c r="R73" s="210">
        <f t="shared" si="24"/>
        <v>0</v>
      </c>
      <c r="S73" s="211">
        <f t="shared" si="24"/>
        <v>0</v>
      </c>
      <c r="T73" s="211">
        <f t="shared" si="24"/>
        <v>0</v>
      </c>
      <c r="U73" s="211">
        <f>SUM(U74:U77)</f>
        <v>0</v>
      </c>
    </row>
    <row r="74" spans="1:21" s="35" customFormat="1" ht="24" customHeight="1" x14ac:dyDescent="0.4">
      <c r="A74" s="213" t="s">
        <v>1087</v>
      </c>
      <c r="B74" s="185" t="s">
        <v>1025</v>
      </c>
      <c r="C74" s="214"/>
      <c r="D74" s="214"/>
      <c r="E74" s="215"/>
      <c r="F74" s="215"/>
      <c r="G74" s="216">
        <f t="shared" si="18"/>
        <v>0</v>
      </c>
      <c r="H74" s="214"/>
      <c r="I74" s="214"/>
      <c r="J74" s="214"/>
      <c r="K74" s="214"/>
      <c r="L74" s="214"/>
      <c r="M74" s="214"/>
      <c r="N74" s="216"/>
      <c r="O74" s="218">
        <f t="shared" si="19"/>
        <v>0</v>
      </c>
      <c r="P74" s="214"/>
      <c r="Q74" s="214"/>
      <c r="R74" s="214"/>
      <c r="S74" s="219">
        <f t="shared" si="20"/>
        <v>0</v>
      </c>
      <c r="T74" s="219">
        <f t="shared" si="21"/>
        <v>0</v>
      </c>
      <c r="U74" s="219">
        <f t="shared" si="22"/>
        <v>0</v>
      </c>
    </row>
    <row r="75" spans="1:21" s="35" customFormat="1" ht="24" customHeight="1" x14ac:dyDescent="0.4">
      <c r="A75" s="213" t="s">
        <v>1088</v>
      </c>
      <c r="B75" s="185" t="s">
        <v>1027</v>
      </c>
      <c r="C75" s="214"/>
      <c r="D75" s="214"/>
      <c r="E75" s="215"/>
      <c r="F75" s="215"/>
      <c r="G75" s="216">
        <f t="shared" si="18"/>
        <v>0</v>
      </c>
      <c r="H75" s="214"/>
      <c r="I75" s="214"/>
      <c r="J75" s="214"/>
      <c r="K75" s="214"/>
      <c r="L75" s="214"/>
      <c r="M75" s="214"/>
      <c r="N75" s="216"/>
      <c r="O75" s="218">
        <f t="shared" si="19"/>
        <v>0</v>
      </c>
      <c r="P75" s="214"/>
      <c r="Q75" s="214"/>
      <c r="R75" s="214"/>
      <c r="S75" s="219">
        <f t="shared" si="20"/>
        <v>0</v>
      </c>
      <c r="T75" s="219">
        <f t="shared" si="21"/>
        <v>0</v>
      </c>
      <c r="U75" s="219">
        <f t="shared" si="22"/>
        <v>0</v>
      </c>
    </row>
    <row r="76" spans="1:21" s="35" customFormat="1" ht="24" customHeight="1" x14ac:dyDescent="0.4">
      <c r="A76" s="213" t="s">
        <v>1089</v>
      </c>
      <c r="B76" s="185" t="s">
        <v>1029</v>
      </c>
      <c r="C76" s="214"/>
      <c r="D76" s="214"/>
      <c r="E76" s="215"/>
      <c r="F76" s="215"/>
      <c r="G76" s="216">
        <f t="shared" si="18"/>
        <v>0</v>
      </c>
      <c r="H76" s="214"/>
      <c r="I76" s="214"/>
      <c r="J76" s="214"/>
      <c r="K76" s="214"/>
      <c r="L76" s="214"/>
      <c r="M76" s="214"/>
      <c r="N76" s="216"/>
      <c r="O76" s="218">
        <f t="shared" si="19"/>
        <v>0</v>
      </c>
      <c r="P76" s="214"/>
      <c r="Q76" s="214"/>
      <c r="R76" s="214"/>
      <c r="S76" s="219">
        <f t="shared" si="20"/>
        <v>0</v>
      </c>
      <c r="T76" s="219">
        <f t="shared" si="21"/>
        <v>0</v>
      </c>
      <c r="U76" s="219">
        <f t="shared" si="22"/>
        <v>0</v>
      </c>
    </row>
    <row r="77" spans="1:21" s="35" customFormat="1" ht="24" customHeight="1" x14ac:dyDescent="0.4">
      <c r="A77" s="213" t="s">
        <v>1090</v>
      </c>
      <c r="B77" s="185" t="s">
        <v>1031</v>
      </c>
      <c r="C77" s="214"/>
      <c r="D77" s="214"/>
      <c r="E77" s="215"/>
      <c r="F77" s="215"/>
      <c r="G77" s="216">
        <f t="shared" si="18"/>
        <v>0</v>
      </c>
      <c r="H77" s="214"/>
      <c r="I77" s="214"/>
      <c r="J77" s="214"/>
      <c r="K77" s="214"/>
      <c r="L77" s="214"/>
      <c r="M77" s="214"/>
      <c r="N77" s="216"/>
      <c r="O77" s="218">
        <f t="shared" si="19"/>
        <v>0</v>
      </c>
      <c r="P77" s="214"/>
      <c r="Q77" s="214"/>
      <c r="R77" s="214"/>
      <c r="S77" s="219">
        <f t="shared" si="20"/>
        <v>0</v>
      </c>
      <c r="T77" s="219">
        <f t="shared" si="21"/>
        <v>0</v>
      </c>
      <c r="U77" s="219">
        <f t="shared" si="22"/>
        <v>0</v>
      </c>
    </row>
    <row r="78" spans="1:21" s="35" customFormat="1" ht="24" customHeight="1" x14ac:dyDescent="0.4">
      <c r="A78" s="208" t="s">
        <v>1091</v>
      </c>
      <c r="B78" s="209" t="s">
        <v>1092</v>
      </c>
      <c r="C78" s="210">
        <f>SUM(C79:C80)</f>
        <v>0</v>
      </c>
      <c r="D78" s="210">
        <f t="shared" ref="D78:U78" si="25">SUM(D79:D80)</f>
        <v>0</v>
      </c>
      <c r="E78" s="211">
        <f t="shared" si="25"/>
        <v>0</v>
      </c>
      <c r="F78" s="211">
        <f t="shared" si="25"/>
        <v>0</v>
      </c>
      <c r="G78" s="211">
        <f t="shared" si="25"/>
        <v>0</v>
      </c>
      <c r="H78" s="210">
        <f t="shared" si="25"/>
        <v>0</v>
      </c>
      <c r="I78" s="210">
        <f t="shared" si="25"/>
        <v>0</v>
      </c>
      <c r="J78" s="210">
        <f t="shared" si="25"/>
        <v>0</v>
      </c>
      <c r="K78" s="210">
        <f t="shared" si="25"/>
        <v>0</v>
      </c>
      <c r="L78" s="210">
        <f t="shared" si="25"/>
        <v>0</v>
      </c>
      <c r="M78" s="210">
        <f t="shared" si="25"/>
        <v>0</v>
      </c>
      <c r="N78" s="211">
        <f t="shared" si="25"/>
        <v>0</v>
      </c>
      <c r="O78" s="211">
        <f t="shared" si="25"/>
        <v>0</v>
      </c>
      <c r="P78" s="210">
        <f t="shared" si="25"/>
        <v>0</v>
      </c>
      <c r="Q78" s="210">
        <f t="shared" si="25"/>
        <v>0</v>
      </c>
      <c r="R78" s="210">
        <f t="shared" si="25"/>
        <v>0</v>
      </c>
      <c r="S78" s="211">
        <f t="shared" si="25"/>
        <v>0</v>
      </c>
      <c r="T78" s="211">
        <f t="shared" si="25"/>
        <v>0</v>
      </c>
      <c r="U78" s="211">
        <f t="shared" si="25"/>
        <v>0</v>
      </c>
    </row>
    <row r="79" spans="1:21" s="35" customFormat="1" ht="24" customHeight="1" x14ac:dyDescent="0.4">
      <c r="A79" s="213" t="s">
        <v>1093</v>
      </c>
      <c r="B79" s="185" t="s">
        <v>1041</v>
      </c>
      <c r="C79" s="214"/>
      <c r="D79" s="214"/>
      <c r="E79" s="215"/>
      <c r="F79" s="215"/>
      <c r="G79" s="216">
        <f t="shared" si="18"/>
        <v>0</v>
      </c>
      <c r="H79" s="214"/>
      <c r="I79" s="214"/>
      <c r="J79" s="214"/>
      <c r="K79" s="214"/>
      <c r="L79" s="214"/>
      <c r="M79" s="214"/>
      <c r="N79" s="216"/>
      <c r="O79" s="218">
        <f t="shared" si="19"/>
        <v>0</v>
      </c>
      <c r="P79" s="214"/>
      <c r="Q79" s="214"/>
      <c r="R79" s="214"/>
      <c r="S79" s="219">
        <f t="shared" ref="S79:S80" si="26">+P79+Q79-R79</f>
        <v>0</v>
      </c>
      <c r="T79" s="219">
        <f t="shared" si="21"/>
        <v>0</v>
      </c>
      <c r="U79" s="219">
        <f t="shared" si="22"/>
        <v>0</v>
      </c>
    </row>
    <row r="80" spans="1:21" s="35" customFormat="1" ht="24" customHeight="1" x14ac:dyDescent="0.4">
      <c r="A80" s="213" t="s">
        <v>1094</v>
      </c>
      <c r="B80" s="185" t="s">
        <v>1043</v>
      </c>
      <c r="C80" s="214"/>
      <c r="D80" s="214"/>
      <c r="E80" s="215"/>
      <c r="F80" s="215"/>
      <c r="G80" s="216">
        <f t="shared" si="18"/>
        <v>0</v>
      </c>
      <c r="H80" s="214"/>
      <c r="I80" s="214"/>
      <c r="J80" s="214"/>
      <c r="K80" s="214"/>
      <c r="L80" s="214"/>
      <c r="M80" s="214"/>
      <c r="N80" s="216"/>
      <c r="O80" s="218">
        <f t="shared" si="19"/>
        <v>0</v>
      </c>
      <c r="P80" s="214"/>
      <c r="Q80" s="214"/>
      <c r="R80" s="214"/>
      <c r="S80" s="219">
        <f t="shared" si="26"/>
        <v>0</v>
      </c>
      <c r="T80" s="219">
        <f t="shared" si="21"/>
        <v>0</v>
      </c>
      <c r="U80" s="219">
        <f t="shared" si="22"/>
        <v>0</v>
      </c>
    </row>
    <row r="81" spans="1:24" ht="24" customHeight="1" x14ac:dyDescent="0.4">
      <c r="A81" s="208" t="s">
        <v>1095</v>
      </c>
      <c r="B81" s="209" t="s">
        <v>1048</v>
      </c>
      <c r="C81" s="210">
        <f>SUM(C82:C85)</f>
        <v>0</v>
      </c>
      <c r="D81" s="210">
        <f t="shared" ref="D81:U81" si="27">SUM(D82:D85)</f>
        <v>0</v>
      </c>
      <c r="E81" s="211">
        <f t="shared" si="27"/>
        <v>0</v>
      </c>
      <c r="F81" s="211">
        <f t="shared" si="27"/>
        <v>0</v>
      </c>
      <c r="G81" s="211">
        <f t="shared" si="27"/>
        <v>0</v>
      </c>
      <c r="H81" s="210">
        <f t="shared" si="27"/>
        <v>0</v>
      </c>
      <c r="I81" s="210">
        <f t="shared" si="27"/>
        <v>0</v>
      </c>
      <c r="J81" s="210">
        <f t="shared" si="27"/>
        <v>0</v>
      </c>
      <c r="K81" s="210">
        <f t="shared" si="27"/>
        <v>0</v>
      </c>
      <c r="L81" s="210">
        <f t="shared" si="27"/>
        <v>0</v>
      </c>
      <c r="M81" s="210">
        <f t="shared" si="27"/>
        <v>0</v>
      </c>
      <c r="N81" s="211">
        <f t="shared" si="27"/>
        <v>0</v>
      </c>
      <c r="O81" s="211">
        <f t="shared" si="27"/>
        <v>0</v>
      </c>
      <c r="P81" s="210">
        <f t="shared" si="27"/>
        <v>0</v>
      </c>
      <c r="Q81" s="210">
        <f t="shared" si="27"/>
        <v>0</v>
      </c>
      <c r="R81" s="210">
        <f t="shared" si="27"/>
        <v>0</v>
      </c>
      <c r="S81" s="211">
        <f t="shared" si="27"/>
        <v>0</v>
      </c>
      <c r="T81" s="211">
        <f t="shared" si="27"/>
        <v>0</v>
      </c>
      <c r="U81" s="211">
        <f t="shared" si="27"/>
        <v>0</v>
      </c>
    </row>
    <row r="82" spans="1:24" ht="24" customHeight="1" x14ac:dyDescent="0.4">
      <c r="A82" s="213" t="s">
        <v>1096</v>
      </c>
      <c r="B82" s="185" t="s">
        <v>1050</v>
      </c>
      <c r="C82" s="214"/>
      <c r="D82" s="214"/>
      <c r="E82" s="215"/>
      <c r="F82" s="215"/>
      <c r="G82" s="216">
        <f t="shared" si="18"/>
        <v>0</v>
      </c>
      <c r="H82" s="214"/>
      <c r="I82" s="214"/>
      <c r="J82" s="214"/>
      <c r="K82" s="214"/>
      <c r="L82" s="214"/>
      <c r="M82" s="214"/>
      <c r="N82" s="216"/>
      <c r="O82" s="218">
        <f t="shared" si="19"/>
        <v>0</v>
      </c>
      <c r="P82" s="214"/>
      <c r="Q82" s="214"/>
      <c r="R82" s="214"/>
      <c r="S82" s="219">
        <f t="shared" ref="S82:S90" si="28">+Q82-R82</f>
        <v>0</v>
      </c>
      <c r="T82" s="219">
        <f t="shared" si="21"/>
        <v>0</v>
      </c>
      <c r="U82" s="219">
        <f t="shared" si="22"/>
        <v>0</v>
      </c>
    </row>
    <row r="83" spans="1:24" ht="24" customHeight="1" x14ac:dyDescent="0.4">
      <c r="A83" s="213" t="s">
        <v>1097</v>
      </c>
      <c r="B83" s="185" t="s">
        <v>1052</v>
      </c>
      <c r="C83" s="214"/>
      <c r="D83" s="214"/>
      <c r="E83" s="215"/>
      <c r="F83" s="215"/>
      <c r="G83" s="216">
        <f t="shared" si="18"/>
        <v>0</v>
      </c>
      <c r="H83" s="214"/>
      <c r="I83" s="214"/>
      <c r="J83" s="214"/>
      <c r="K83" s="214"/>
      <c r="L83" s="214"/>
      <c r="M83" s="214"/>
      <c r="N83" s="216"/>
      <c r="O83" s="218">
        <f t="shared" si="19"/>
        <v>0</v>
      </c>
      <c r="P83" s="214"/>
      <c r="Q83" s="214"/>
      <c r="R83" s="214"/>
      <c r="S83" s="219">
        <f t="shared" si="28"/>
        <v>0</v>
      </c>
      <c r="T83" s="219">
        <f t="shared" si="21"/>
        <v>0</v>
      </c>
      <c r="U83" s="219">
        <f t="shared" si="22"/>
        <v>0</v>
      </c>
    </row>
    <row r="84" spans="1:24" ht="24" customHeight="1" x14ac:dyDescent="0.4">
      <c r="A84" s="213" t="s">
        <v>1098</v>
      </c>
      <c r="B84" s="185" t="s">
        <v>1054</v>
      </c>
      <c r="C84" s="214"/>
      <c r="D84" s="214"/>
      <c r="E84" s="215"/>
      <c r="F84" s="215"/>
      <c r="G84" s="216">
        <f t="shared" si="18"/>
        <v>0</v>
      </c>
      <c r="H84" s="214"/>
      <c r="I84" s="214"/>
      <c r="J84" s="214"/>
      <c r="K84" s="214"/>
      <c r="L84" s="214"/>
      <c r="M84" s="214"/>
      <c r="N84" s="216"/>
      <c r="O84" s="218">
        <f t="shared" si="19"/>
        <v>0</v>
      </c>
      <c r="P84" s="214"/>
      <c r="Q84" s="214"/>
      <c r="R84" s="214"/>
      <c r="S84" s="219">
        <f t="shared" si="28"/>
        <v>0</v>
      </c>
      <c r="T84" s="219">
        <f t="shared" si="21"/>
        <v>0</v>
      </c>
      <c r="U84" s="219">
        <f t="shared" si="22"/>
        <v>0</v>
      </c>
    </row>
    <row r="85" spans="1:24" ht="24" customHeight="1" x14ac:dyDescent="0.4">
      <c r="A85" s="213" t="s">
        <v>1099</v>
      </c>
      <c r="B85" s="185" t="s">
        <v>1056</v>
      </c>
      <c r="C85" s="214"/>
      <c r="D85" s="214"/>
      <c r="E85" s="215"/>
      <c r="F85" s="215"/>
      <c r="G85" s="216">
        <f t="shared" si="18"/>
        <v>0</v>
      </c>
      <c r="H85" s="214"/>
      <c r="I85" s="214"/>
      <c r="J85" s="214"/>
      <c r="K85" s="214"/>
      <c r="L85" s="214"/>
      <c r="M85" s="214"/>
      <c r="N85" s="216"/>
      <c r="O85" s="218">
        <f t="shared" si="19"/>
        <v>0</v>
      </c>
      <c r="P85" s="214"/>
      <c r="Q85" s="214"/>
      <c r="R85" s="214"/>
      <c r="S85" s="219">
        <f t="shared" si="28"/>
        <v>0</v>
      </c>
      <c r="T85" s="219">
        <f t="shared" si="21"/>
        <v>0</v>
      </c>
      <c r="U85" s="219">
        <f t="shared" si="22"/>
        <v>0</v>
      </c>
    </row>
    <row r="86" spans="1:24" ht="24" customHeight="1" x14ac:dyDescent="0.4">
      <c r="A86" s="208" t="s">
        <v>1100</v>
      </c>
      <c r="B86" s="209" t="s">
        <v>308</v>
      </c>
      <c r="C86" s="210">
        <f>SUM(C87:C90)</f>
        <v>0</v>
      </c>
      <c r="D86" s="210">
        <f t="shared" ref="D86:T86" si="29">SUM(D87:D90)</f>
        <v>0</v>
      </c>
      <c r="E86" s="211">
        <f t="shared" si="29"/>
        <v>0</v>
      </c>
      <c r="F86" s="211">
        <f t="shared" si="29"/>
        <v>0</v>
      </c>
      <c r="G86" s="211">
        <f t="shared" si="29"/>
        <v>0</v>
      </c>
      <c r="H86" s="210">
        <f t="shared" si="29"/>
        <v>0</v>
      </c>
      <c r="I86" s="210">
        <f t="shared" si="29"/>
        <v>0</v>
      </c>
      <c r="J86" s="210">
        <f t="shared" si="29"/>
        <v>0</v>
      </c>
      <c r="K86" s="210">
        <f t="shared" si="29"/>
        <v>0</v>
      </c>
      <c r="L86" s="210">
        <f t="shared" si="29"/>
        <v>0</v>
      </c>
      <c r="M86" s="210">
        <f t="shared" si="29"/>
        <v>0</v>
      </c>
      <c r="N86" s="211">
        <f t="shared" si="29"/>
        <v>0</v>
      </c>
      <c r="O86" s="211">
        <f t="shared" si="29"/>
        <v>0</v>
      </c>
      <c r="P86" s="210">
        <f t="shared" si="29"/>
        <v>0</v>
      </c>
      <c r="Q86" s="210">
        <f t="shared" si="29"/>
        <v>0</v>
      </c>
      <c r="R86" s="210">
        <f t="shared" si="29"/>
        <v>0</v>
      </c>
      <c r="S86" s="211">
        <f t="shared" si="29"/>
        <v>0</v>
      </c>
      <c r="T86" s="211">
        <f t="shared" si="29"/>
        <v>0</v>
      </c>
      <c r="U86" s="211">
        <f>SUM(U87:U90)</f>
        <v>0</v>
      </c>
    </row>
    <row r="87" spans="1:24" ht="24" customHeight="1" x14ac:dyDescent="0.4">
      <c r="A87" s="213" t="s">
        <v>1101</v>
      </c>
      <c r="B87" s="185" t="s">
        <v>1059</v>
      </c>
      <c r="C87" s="214"/>
      <c r="D87" s="214"/>
      <c r="E87" s="215"/>
      <c r="F87" s="215"/>
      <c r="G87" s="216">
        <f t="shared" si="18"/>
        <v>0</v>
      </c>
      <c r="H87" s="214"/>
      <c r="I87" s="214"/>
      <c r="J87" s="214"/>
      <c r="K87" s="214"/>
      <c r="L87" s="214"/>
      <c r="M87" s="214"/>
      <c r="N87" s="216"/>
      <c r="O87" s="218">
        <f t="shared" si="19"/>
        <v>0</v>
      </c>
      <c r="P87" s="214"/>
      <c r="Q87" s="214"/>
      <c r="R87" s="214"/>
      <c r="S87" s="219">
        <f t="shared" si="28"/>
        <v>0</v>
      </c>
      <c r="T87" s="219">
        <f t="shared" si="21"/>
        <v>0</v>
      </c>
      <c r="U87" s="219">
        <f t="shared" si="22"/>
        <v>0</v>
      </c>
    </row>
    <row r="88" spans="1:24" ht="24" customHeight="1" x14ac:dyDescent="0.4">
      <c r="A88" s="213" t="s">
        <v>1102</v>
      </c>
      <c r="B88" s="185" t="s">
        <v>1061</v>
      </c>
      <c r="C88" s="214"/>
      <c r="D88" s="214"/>
      <c r="E88" s="215"/>
      <c r="F88" s="215"/>
      <c r="G88" s="216">
        <f t="shared" si="18"/>
        <v>0</v>
      </c>
      <c r="H88" s="214"/>
      <c r="I88" s="214"/>
      <c r="J88" s="214"/>
      <c r="K88" s="214"/>
      <c r="L88" s="214"/>
      <c r="M88" s="214"/>
      <c r="N88" s="216"/>
      <c r="O88" s="218">
        <f t="shared" si="19"/>
        <v>0</v>
      </c>
      <c r="P88" s="214"/>
      <c r="Q88" s="214"/>
      <c r="R88" s="214"/>
      <c r="S88" s="219">
        <f t="shared" si="28"/>
        <v>0</v>
      </c>
      <c r="T88" s="219">
        <f t="shared" si="21"/>
        <v>0</v>
      </c>
      <c r="U88" s="219">
        <f t="shared" si="22"/>
        <v>0</v>
      </c>
    </row>
    <row r="89" spans="1:24" ht="24" customHeight="1" x14ac:dyDescent="0.4">
      <c r="A89" s="213" t="s">
        <v>307</v>
      </c>
      <c r="B89" s="185" t="s">
        <v>1063</v>
      </c>
      <c r="C89" s="214"/>
      <c r="D89" s="214"/>
      <c r="E89" s="215"/>
      <c r="F89" s="215"/>
      <c r="G89" s="216">
        <f t="shared" si="18"/>
        <v>0</v>
      </c>
      <c r="H89" s="214"/>
      <c r="I89" s="214"/>
      <c r="J89" s="214"/>
      <c r="K89" s="214"/>
      <c r="L89" s="214"/>
      <c r="M89" s="214"/>
      <c r="N89" s="216"/>
      <c r="O89" s="218">
        <f t="shared" si="19"/>
        <v>0</v>
      </c>
      <c r="P89" s="214"/>
      <c r="Q89" s="214"/>
      <c r="R89" s="214"/>
      <c r="S89" s="219">
        <f t="shared" si="28"/>
        <v>0</v>
      </c>
      <c r="T89" s="219">
        <f t="shared" si="21"/>
        <v>0</v>
      </c>
      <c r="U89" s="219">
        <f t="shared" si="22"/>
        <v>0</v>
      </c>
    </row>
    <row r="90" spans="1:24" ht="24" customHeight="1" x14ac:dyDescent="0.4">
      <c r="A90" s="213" t="s">
        <v>1103</v>
      </c>
      <c r="B90" s="185" t="s">
        <v>1048</v>
      </c>
      <c r="C90" s="214"/>
      <c r="D90" s="214"/>
      <c r="E90" s="215"/>
      <c r="F90" s="215"/>
      <c r="G90" s="216">
        <f t="shared" si="18"/>
        <v>0</v>
      </c>
      <c r="H90" s="214"/>
      <c r="I90" s="214"/>
      <c r="J90" s="214"/>
      <c r="K90" s="214"/>
      <c r="L90" s="214"/>
      <c r="M90" s="214"/>
      <c r="N90" s="216"/>
      <c r="O90" s="218">
        <f t="shared" si="19"/>
        <v>0</v>
      </c>
      <c r="P90" s="214"/>
      <c r="Q90" s="214"/>
      <c r="R90" s="214"/>
      <c r="S90" s="219">
        <f t="shared" si="28"/>
        <v>0</v>
      </c>
      <c r="T90" s="219">
        <f t="shared" si="21"/>
        <v>0</v>
      </c>
      <c r="U90" s="219">
        <f t="shared" si="22"/>
        <v>0</v>
      </c>
    </row>
    <row r="91" spans="1:24" s="100" customFormat="1" ht="21" customHeight="1" x14ac:dyDescent="0.4">
      <c r="A91" s="247" t="s">
        <v>1104</v>
      </c>
      <c r="B91" s="247"/>
      <c r="C91" s="222">
        <f t="shared" ref="C91:S91" si="30">+C86+C81+C78+C73+C70+C57</f>
        <v>0</v>
      </c>
      <c r="D91" s="222">
        <f t="shared" si="30"/>
        <v>0</v>
      </c>
      <c r="E91" s="223">
        <f t="shared" si="30"/>
        <v>0</v>
      </c>
      <c r="F91" s="223">
        <f t="shared" si="30"/>
        <v>0</v>
      </c>
      <c r="G91" s="223">
        <f t="shared" si="30"/>
        <v>0</v>
      </c>
      <c r="H91" s="222">
        <f t="shared" si="30"/>
        <v>0</v>
      </c>
      <c r="I91" s="222">
        <f t="shared" si="30"/>
        <v>0</v>
      </c>
      <c r="J91" s="222">
        <f t="shared" si="30"/>
        <v>0</v>
      </c>
      <c r="K91" s="222">
        <f t="shared" si="30"/>
        <v>0</v>
      </c>
      <c r="L91" s="222">
        <f t="shared" si="30"/>
        <v>0</v>
      </c>
      <c r="M91" s="222">
        <f t="shared" si="30"/>
        <v>0</v>
      </c>
      <c r="N91" s="223">
        <f t="shared" si="30"/>
        <v>0</v>
      </c>
      <c r="O91" s="223">
        <f t="shared" si="30"/>
        <v>0</v>
      </c>
      <c r="P91" s="222">
        <f t="shared" si="30"/>
        <v>0</v>
      </c>
      <c r="Q91" s="222">
        <f t="shared" si="30"/>
        <v>0</v>
      </c>
      <c r="R91" s="222">
        <f t="shared" si="30"/>
        <v>0</v>
      </c>
      <c r="S91" s="223">
        <f t="shared" si="30"/>
        <v>0</v>
      </c>
      <c r="T91" s="223">
        <f>+T86+T81+T78+T73+T70+T57</f>
        <v>0</v>
      </c>
      <c r="U91" s="223">
        <f>+U86+U81+U78+U73+U70+U57</f>
        <v>0</v>
      </c>
      <c r="V91" s="224"/>
      <c r="W91" s="196"/>
      <c r="X91" s="196"/>
    </row>
    <row r="92" spans="1:24" ht="6.75" customHeight="1" x14ac:dyDescent="0.4">
      <c r="A92" s="225"/>
      <c r="B92" s="226"/>
      <c r="C92" s="227"/>
      <c r="D92" s="227"/>
      <c r="E92" s="228"/>
      <c r="F92" s="228"/>
      <c r="G92" s="228"/>
      <c r="H92" s="227"/>
      <c r="I92" s="227"/>
      <c r="J92" s="227"/>
      <c r="K92" s="227"/>
      <c r="L92" s="227"/>
      <c r="M92" s="227"/>
      <c r="N92" s="228"/>
      <c r="O92" s="229"/>
      <c r="P92" s="227"/>
      <c r="Q92" s="227"/>
      <c r="R92" s="227"/>
      <c r="S92" s="228"/>
      <c r="T92" s="228"/>
      <c r="U92" s="229"/>
    </row>
    <row r="93" spans="1:24" s="100" customFormat="1" ht="32.25" customHeight="1" x14ac:dyDescent="0.4">
      <c r="A93" s="248" t="s">
        <v>1105</v>
      </c>
      <c r="B93" s="248"/>
      <c r="C93" s="230">
        <f t="shared" ref="C93:U93" si="31">+C91+C55</f>
        <v>11528220.249999998</v>
      </c>
      <c r="D93" s="230">
        <f t="shared" si="31"/>
        <v>0</v>
      </c>
      <c r="E93" s="231">
        <f t="shared" si="31"/>
        <v>0</v>
      </c>
      <c r="F93" s="231">
        <f t="shared" si="31"/>
        <v>0</v>
      </c>
      <c r="G93" s="231">
        <f t="shared" si="31"/>
        <v>11528220.249999998</v>
      </c>
      <c r="H93" s="230">
        <f t="shared" si="31"/>
        <v>0</v>
      </c>
      <c r="I93" s="230">
        <f t="shared" si="31"/>
        <v>0</v>
      </c>
      <c r="J93" s="230">
        <f t="shared" si="31"/>
        <v>0</v>
      </c>
      <c r="K93" s="230">
        <f t="shared" si="31"/>
        <v>0</v>
      </c>
      <c r="L93" s="230">
        <f t="shared" si="31"/>
        <v>0</v>
      </c>
      <c r="M93" s="230">
        <f t="shared" si="31"/>
        <v>0</v>
      </c>
      <c r="N93" s="231">
        <f t="shared" si="31"/>
        <v>0</v>
      </c>
      <c r="O93" s="231">
        <f t="shared" si="31"/>
        <v>11528220.249999998</v>
      </c>
      <c r="P93" s="230">
        <f t="shared" si="31"/>
        <v>0</v>
      </c>
      <c r="Q93" s="230">
        <f t="shared" si="31"/>
        <v>11582206.439999999</v>
      </c>
      <c r="R93" s="230">
        <f t="shared" si="31"/>
        <v>16293645.969999999</v>
      </c>
      <c r="S93" s="231">
        <f t="shared" si="31"/>
        <v>-4711439.5299999993</v>
      </c>
      <c r="T93" s="231">
        <f t="shared" si="31"/>
        <v>-4711439.5299999993</v>
      </c>
      <c r="U93" s="231">
        <f t="shared" si="31"/>
        <v>6816780.7199999988</v>
      </c>
      <c r="V93" s="224"/>
      <c r="W93" s="196"/>
      <c r="X93" s="196"/>
    </row>
    <row r="94" spans="1:24" x14ac:dyDescent="0.4">
      <c r="B94" s="232"/>
      <c r="C94" s="233"/>
      <c r="D94" s="233"/>
      <c r="E94" s="167"/>
      <c r="F94" s="167"/>
      <c r="G94" s="167"/>
      <c r="H94" s="233"/>
      <c r="I94" s="233"/>
      <c r="J94" s="233"/>
      <c r="K94" s="233"/>
      <c r="L94" s="233"/>
      <c r="M94" s="233"/>
      <c r="N94" s="167"/>
      <c r="O94" s="167"/>
      <c r="P94" s="233"/>
      <c r="Q94" s="233"/>
      <c r="R94" s="233"/>
      <c r="S94" s="167"/>
      <c r="T94" s="167"/>
      <c r="U94" s="167"/>
    </row>
    <row r="95" spans="1:24" x14ac:dyDescent="0.4">
      <c r="A95" s="249"/>
      <c r="B95" s="249"/>
      <c r="C95" s="249"/>
      <c r="D95" s="233"/>
      <c r="E95" s="234"/>
      <c r="F95" s="234"/>
      <c r="G95" s="167"/>
      <c r="H95" s="233"/>
      <c r="I95" s="233"/>
      <c r="J95" s="233"/>
      <c r="K95" s="233"/>
      <c r="L95" s="233"/>
      <c r="M95" s="233"/>
      <c r="N95" s="167"/>
      <c r="O95" s="167"/>
      <c r="P95" s="233"/>
      <c r="Q95" s="233"/>
      <c r="R95" s="233"/>
      <c r="S95" s="167"/>
      <c r="T95" s="167"/>
      <c r="U95" s="167"/>
    </row>
    <row r="97" spans="3:24" x14ac:dyDescent="0.4">
      <c r="C97" s="35"/>
      <c r="D97" s="35"/>
      <c r="I97" s="35"/>
      <c r="J97" s="35"/>
      <c r="K97" s="35"/>
      <c r="L97" s="35"/>
      <c r="M97" s="35"/>
      <c r="P97" s="35"/>
      <c r="Q97" s="35"/>
      <c r="R97" s="35"/>
      <c r="V97" s="35"/>
      <c r="W97" s="35"/>
      <c r="X97" s="35"/>
    </row>
  </sheetData>
  <protectedRanges>
    <protectedRange sqref="U11:U93" name="Rango4"/>
    <protectedRange sqref="A97:H97" name="Rango2"/>
    <protectedRange sqref="B9:T92" name="Rango1"/>
    <protectedRange sqref="A4:XFD4" name="Rango3"/>
  </protectedRanges>
  <mergeCells count="32">
    <mergeCell ref="A2:U2"/>
    <mergeCell ref="A3:U3"/>
    <mergeCell ref="A4:U4"/>
    <mergeCell ref="A5:U5"/>
    <mergeCell ref="A7:A9"/>
    <mergeCell ref="B7:B9"/>
    <mergeCell ref="C7:G7"/>
    <mergeCell ref="H7:N7"/>
    <mergeCell ref="O7:O9"/>
    <mergeCell ref="P7:T7"/>
    <mergeCell ref="U7:U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S8:S9"/>
    <mergeCell ref="T8:T9"/>
    <mergeCell ref="A55:B55"/>
    <mergeCell ref="A91:B91"/>
    <mergeCell ref="A93:B93"/>
    <mergeCell ref="A95:C95"/>
    <mergeCell ref="L8:L9"/>
    <mergeCell ref="M8:M9"/>
    <mergeCell ref="N8:N9"/>
    <mergeCell ref="P8:P9"/>
    <mergeCell ref="Q8:Q9"/>
    <mergeCell ref="R8:R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6"/>
  <sheetViews>
    <sheetView workbookViewId="0"/>
  </sheetViews>
  <sheetFormatPr baseColWidth="10" defaultColWidth="11.53515625" defaultRowHeight="12.45" x14ac:dyDescent="0.3"/>
  <cols>
    <col min="1" max="1" width="11" style="238" bestFit="1" customWidth="1"/>
    <col min="2" max="2" width="29.69140625" style="238" customWidth="1"/>
    <col min="3" max="3" width="18.4609375" style="238" customWidth="1"/>
    <col min="4" max="4" width="14.3046875" style="238" customWidth="1"/>
    <col min="5" max="5" width="15.84375" style="238" bestFit="1" customWidth="1"/>
    <col min="6" max="6" width="16.4609375" style="238" bestFit="1" customWidth="1"/>
    <col min="7" max="7" width="17" style="238" bestFit="1" customWidth="1"/>
    <col min="8" max="8" width="20.53515625" style="238" bestFit="1" customWidth="1"/>
    <col min="9" max="9" width="21.3046875" style="238" bestFit="1" customWidth="1"/>
    <col min="10" max="10" width="17" style="238" customWidth="1"/>
    <col min="11" max="16384" width="11.53515625" style="238"/>
  </cols>
  <sheetData>
    <row r="1" spans="1:9" x14ac:dyDescent="0.3">
      <c r="A1" s="237" t="s">
        <v>1110</v>
      </c>
      <c r="B1" s="237" t="s">
        <v>1111</v>
      </c>
      <c r="C1" s="237" t="s">
        <v>1112</v>
      </c>
      <c r="D1" s="237" t="s">
        <v>1113</v>
      </c>
      <c r="E1" s="237" t="s">
        <v>1114</v>
      </c>
      <c r="F1" s="237" t="s">
        <v>1115</v>
      </c>
      <c r="G1" s="237" t="s">
        <v>1116</v>
      </c>
      <c r="H1" s="237" t="s">
        <v>1117</v>
      </c>
      <c r="I1" s="237" t="s">
        <v>1118</v>
      </c>
    </row>
    <row r="2" spans="1:9" x14ac:dyDescent="0.3">
      <c r="A2" s="239">
        <v>1000000</v>
      </c>
      <c r="B2" s="238" t="s">
        <v>1119</v>
      </c>
      <c r="C2" s="240">
        <v>35064462285.050003</v>
      </c>
      <c r="D2" s="240">
        <v>560641262.39999998</v>
      </c>
      <c r="E2" s="240">
        <v>-1340128683.26</v>
      </c>
      <c r="F2" s="240">
        <v>12395272501.469999</v>
      </c>
      <c r="G2" s="240">
        <v>20350227433.849998</v>
      </c>
      <c r="H2" s="240">
        <v>27109507352.669998</v>
      </c>
      <c r="I2" s="240">
        <v>0</v>
      </c>
    </row>
    <row r="3" spans="1:9" x14ac:dyDescent="0.3">
      <c r="A3" s="239">
        <v>1100000</v>
      </c>
      <c r="B3" s="238" t="s">
        <v>160</v>
      </c>
      <c r="C3" s="240">
        <v>23533347919.950001</v>
      </c>
      <c r="D3" s="240">
        <v>64274135.329999998</v>
      </c>
      <c r="E3" s="240">
        <v>-808152041.25999999</v>
      </c>
      <c r="F3" s="240">
        <v>665775907.77999997</v>
      </c>
      <c r="G3" s="240">
        <v>3910569713.5799999</v>
      </c>
      <c r="H3" s="240">
        <v>20288554114.150002</v>
      </c>
      <c r="I3" s="240">
        <v>0</v>
      </c>
    </row>
    <row r="4" spans="1:9" x14ac:dyDescent="0.3">
      <c r="A4" s="239">
        <v>1110000</v>
      </c>
      <c r="B4" s="238" t="s">
        <v>162</v>
      </c>
      <c r="C4" s="240">
        <v>23003913891.639999</v>
      </c>
      <c r="D4" s="240">
        <v>9224209.0800000001</v>
      </c>
      <c r="E4" s="240">
        <v>-807150130.62</v>
      </c>
      <c r="F4" s="240">
        <v>585171782.23000002</v>
      </c>
      <c r="G4" s="240">
        <v>3876373977.1900001</v>
      </c>
      <c r="H4" s="240">
        <v>19712711696.68</v>
      </c>
      <c r="I4" s="240">
        <v>0</v>
      </c>
    </row>
    <row r="5" spans="1:9" x14ac:dyDescent="0.3">
      <c r="A5" s="239">
        <v>1110100</v>
      </c>
      <c r="B5" s="238" t="s">
        <v>165</v>
      </c>
      <c r="C5" s="240">
        <v>23003913891.639999</v>
      </c>
      <c r="D5" s="240">
        <v>9224209.0800000001</v>
      </c>
      <c r="E5" s="240">
        <v>-807150130.62</v>
      </c>
      <c r="F5" s="240">
        <v>585171782.23000002</v>
      </c>
      <c r="G5" s="240">
        <v>3876373977.1900001</v>
      </c>
      <c r="H5" s="240">
        <v>19712711696.68</v>
      </c>
      <c r="I5" s="240">
        <v>0</v>
      </c>
    </row>
    <row r="6" spans="1:9" x14ac:dyDescent="0.3">
      <c r="A6" s="239">
        <v>1110101</v>
      </c>
      <c r="B6" s="238" t="s">
        <v>1120</v>
      </c>
      <c r="C6" s="240">
        <v>0</v>
      </c>
      <c r="D6" s="240">
        <v>0</v>
      </c>
      <c r="E6" s="240">
        <v>0</v>
      </c>
      <c r="F6" s="240">
        <v>0</v>
      </c>
      <c r="G6" s="240">
        <v>0</v>
      </c>
      <c r="H6" s="240">
        <v>0</v>
      </c>
      <c r="I6" s="240">
        <v>0</v>
      </c>
    </row>
    <row r="7" spans="1:9" x14ac:dyDescent="0.3">
      <c r="A7" s="239">
        <v>1110102</v>
      </c>
      <c r="B7" s="238" t="s">
        <v>1121</v>
      </c>
      <c r="C7" s="240">
        <v>23003163891.639999</v>
      </c>
      <c r="D7" s="240">
        <v>9224209.0800000001</v>
      </c>
      <c r="E7" s="240">
        <v>-807150130.62</v>
      </c>
      <c r="F7" s="240">
        <v>585171782.23000002</v>
      </c>
      <c r="G7" s="240">
        <v>3876373977.1900001</v>
      </c>
      <c r="H7" s="240">
        <v>19711961696.68</v>
      </c>
      <c r="I7" s="240">
        <v>0</v>
      </c>
    </row>
    <row r="8" spans="1:9" x14ac:dyDescent="0.3">
      <c r="A8" s="239">
        <v>1110102022</v>
      </c>
      <c r="B8" s="238" t="s">
        <v>1122</v>
      </c>
      <c r="C8" s="240">
        <v>721582529.42999995</v>
      </c>
      <c r="D8" s="240">
        <v>0</v>
      </c>
      <c r="E8" s="240">
        <v>0</v>
      </c>
      <c r="F8" s="240">
        <v>497056068.81999999</v>
      </c>
      <c r="G8" s="240">
        <v>584281125.29999995</v>
      </c>
      <c r="H8" s="240">
        <v>634357472.95000005</v>
      </c>
      <c r="I8" s="240">
        <v>0</v>
      </c>
    </row>
    <row r="9" spans="1:9" x14ac:dyDescent="0.3">
      <c r="A9" s="239">
        <v>1110102023</v>
      </c>
      <c r="B9" s="238" t="s">
        <v>1123</v>
      </c>
      <c r="C9" s="240">
        <v>22281581362.209999</v>
      </c>
      <c r="D9" s="240">
        <v>9224209.0800000001</v>
      </c>
      <c r="E9" s="240">
        <v>-807150130.62</v>
      </c>
      <c r="F9" s="240">
        <v>88115713.409999996</v>
      </c>
      <c r="G9" s="240">
        <v>3292092851.8899999</v>
      </c>
      <c r="H9" s="240">
        <v>19077604223.73</v>
      </c>
      <c r="I9" s="240">
        <v>0</v>
      </c>
    </row>
    <row r="10" spans="1:9" x14ac:dyDescent="0.3">
      <c r="A10" s="239">
        <v>1110103</v>
      </c>
      <c r="B10" s="238" t="s">
        <v>1124</v>
      </c>
      <c r="C10" s="240">
        <v>750000</v>
      </c>
      <c r="D10" s="240">
        <v>0</v>
      </c>
      <c r="E10" s="240">
        <v>0</v>
      </c>
      <c r="F10" s="240">
        <v>0</v>
      </c>
      <c r="G10" s="240">
        <v>0</v>
      </c>
      <c r="H10" s="240">
        <v>750000</v>
      </c>
      <c r="I10" s="240">
        <v>0</v>
      </c>
    </row>
    <row r="11" spans="1:9" x14ac:dyDescent="0.3">
      <c r="A11" s="239">
        <v>1110103012</v>
      </c>
      <c r="B11" s="238" t="s">
        <v>1125</v>
      </c>
      <c r="C11" s="240">
        <v>750000</v>
      </c>
      <c r="D11" s="240">
        <v>0</v>
      </c>
      <c r="E11" s="240">
        <v>0</v>
      </c>
      <c r="F11" s="240">
        <v>0</v>
      </c>
      <c r="G11" s="240">
        <v>0</v>
      </c>
      <c r="H11" s="240">
        <v>750000</v>
      </c>
      <c r="I11" s="240">
        <v>0</v>
      </c>
    </row>
    <row r="12" spans="1:9" x14ac:dyDescent="0.3">
      <c r="A12" s="239">
        <v>1110104</v>
      </c>
      <c r="B12" s="238" t="s">
        <v>1126</v>
      </c>
      <c r="C12" s="240">
        <v>0</v>
      </c>
      <c r="D12" s="240">
        <v>0</v>
      </c>
      <c r="E12" s="240">
        <v>0</v>
      </c>
      <c r="F12" s="240">
        <v>0</v>
      </c>
      <c r="G12" s="240">
        <v>0</v>
      </c>
      <c r="H12" s="240">
        <v>0</v>
      </c>
      <c r="I12" s="240">
        <v>0</v>
      </c>
    </row>
    <row r="13" spans="1:9" x14ac:dyDescent="0.3">
      <c r="A13" s="239">
        <v>1110200</v>
      </c>
      <c r="B13" s="238" t="s">
        <v>167</v>
      </c>
      <c r="C13" s="240">
        <v>0</v>
      </c>
      <c r="D13" s="240">
        <v>0</v>
      </c>
      <c r="E13" s="240">
        <v>0</v>
      </c>
      <c r="F13" s="240">
        <v>0</v>
      </c>
      <c r="G13" s="240">
        <v>0</v>
      </c>
      <c r="H13" s="240">
        <v>0</v>
      </c>
      <c r="I13" s="240">
        <v>0</v>
      </c>
    </row>
    <row r="14" spans="1:9" x14ac:dyDescent="0.3">
      <c r="A14" s="239">
        <v>1110201</v>
      </c>
      <c r="B14" s="238" t="s">
        <v>1127</v>
      </c>
      <c r="C14" s="240">
        <v>0</v>
      </c>
      <c r="D14" s="240">
        <v>0</v>
      </c>
      <c r="E14" s="240">
        <v>0</v>
      </c>
      <c r="F14" s="240">
        <v>0</v>
      </c>
      <c r="G14" s="240">
        <v>0</v>
      </c>
      <c r="H14" s="240">
        <v>0</v>
      </c>
      <c r="I14" s="240">
        <v>0</v>
      </c>
    </row>
    <row r="15" spans="1:9" x14ac:dyDescent="0.3">
      <c r="A15" s="239">
        <v>1110299</v>
      </c>
      <c r="B15" s="238" t="s">
        <v>1128</v>
      </c>
      <c r="C15" s="240">
        <v>0</v>
      </c>
      <c r="D15" s="240">
        <v>0</v>
      </c>
      <c r="E15" s="240">
        <v>0</v>
      </c>
      <c r="F15" s="240">
        <v>0</v>
      </c>
      <c r="G15" s="240">
        <v>0</v>
      </c>
      <c r="H15" s="240">
        <v>0</v>
      </c>
      <c r="I15" s="240">
        <v>0</v>
      </c>
    </row>
    <row r="16" spans="1:9" x14ac:dyDescent="0.3">
      <c r="A16" s="239">
        <v>1120000</v>
      </c>
      <c r="B16" s="238" t="s">
        <v>169</v>
      </c>
      <c r="C16" s="240">
        <v>0</v>
      </c>
      <c r="D16" s="240">
        <v>0</v>
      </c>
      <c r="E16" s="240">
        <v>0</v>
      </c>
      <c r="F16" s="240">
        <v>0</v>
      </c>
      <c r="G16" s="240">
        <v>0</v>
      </c>
      <c r="H16" s="240">
        <v>0</v>
      </c>
      <c r="I16" s="240">
        <v>0</v>
      </c>
    </row>
    <row r="17" spans="1:9" x14ac:dyDescent="0.3">
      <c r="A17" s="239">
        <v>1120100</v>
      </c>
      <c r="B17" s="238" t="s">
        <v>1129</v>
      </c>
      <c r="C17" s="240">
        <v>0</v>
      </c>
      <c r="D17" s="240">
        <v>0</v>
      </c>
      <c r="E17" s="240">
        <v>0</v>
      </c>
      <c r="F17" s="240">
        <v>0</v>
      </c>
      <c r="G17" s="240">
        <v>0</v>
      </c>
      <c r="H17" s="240">
        <v>0</v>
      </c>
      <c r="I17" s="240">
        <v>0</v>
      </c>
    </row>
    <row r="18" spans="1:9" x14ac:dyDescent="0.3">
      <c r="A18" s="239">
        <v>1120101</v>
      </c>
      <c r="B18" s="238" t="s">
        <v>1130</v>
      </c>
      <c r="C18" s="240">
        <v>0</v>
      </c>
      <c r="D18" s="240">
        <v>0</v>
      </c>
      <c r="E18" s="240">
        <v>0</v>
      </c>
      <c r="F18" s="240">
        <v>0</v>
      </c>
      <c r="G18" s="240">
        <v>0</v>
      </c>
      <c r="H18" s="240">
        <v>0</v>
      </c>
      <c r="I18" s="240">
        <v>0</v>
      </c>
    </row>
    <row r="19" spans="1:9" x14ac:dyDescent="0.3">
      <c r="A19" s="239">
        <v>1120102</v>
      </c>
      <c r="B19" s="238" t="s">
        <v>1131</v>
      </c>
      <c r="C19" s="240">
        <v>0</v>
      </c>
      <c r="D19" s="240">
        <v>0</v>
      </c>
      <c r="E19" s="240">
        <v>0</v>
      </c>
      <c r="F19" s="240">
        <v>0</v>
      </c>
      <c r="G19" s="240">
        <v>0</v>
      </c>
      <c r="H19" s="240">
        <v>0</v>
      </c>
      <c r="I19" s="240">
        <v>0</v>
      </c>
    </row>
    <row r="20" spans="1:9" x14ac:dyDescent="0.3">
      <c r="A20" s="239">
        <v>1120103</v>
      </c>
      <c r="B20" s="238" t="s">
        <v>1132</v>
      </c>
      <c r="C20" s="240">
        <v>0</v>
      </c>
      <c r="D20" s="240">
        <v>0</v>
      </c>
      <c r="E20" s="240">
        <v>0</v>
      </c>
      <c r="F20" s="240">
        <v>0</v>
      </c>
      <c r="G20" s="240">
        <v>0</v>
      </c>
      <c r="H20" s="240">
        <v>0</v>
      </c>
      <c r="I20" s="240">
        <v>0</v>
      </c>
    </row>
    <row r="21" spans="1:9" x14ac:dyDescent="0.3">
      <c r="A21" s="239">
        <v>1120200</v>
      </c>
      <c r="B21" s="238" t="s">
        <v>1133</v>
      </c>
      <c r="C21" s="240">
        <v>0</v>
      </c>
      <c r="D21" s="240">
        <v>0</v>
      </c>
      <c r="E21" s="240">
        <v>0</v>
      </c>
      <c r="F21" s="240">
        <v>0</v>
      </c>
      <c r="G21" s="240">
        <v>0</v>
      </c>
      <c r="H21" s="240">
        <v>0</v>
      </c>
      <c r="I21" s="240">
        <v>0</v>
      </c>
    </row>
    <row r="22" spans="1:9" x14ac:dyDescent="0.3">
      <c r="A22" s="239">
        <v>1120201</v>
      </c>
      <c r="B22" s="238" t="s">
        <v>1134</v>
      </c>
      <c r="C22" s="240">
        <v>0</v>
      </c>
      <c r="D22" s="240">
        <v>0</v>
      </c>
      <c r="E22" s="240">
        <v>0</v>
      </c>
      <c r="F22" s="240">
        <v>0</v>
      </c>
      <c r="G22" s="240">
        <v>0</v>
      </c>
      <c r="H22" s="240">
        <v>0</v>
      </c>
      <c r="I22" s="240">
        <v>0</v>
      </c>
    </row>
    <row r="23" spans="1:9" x14ac:dyDescent="0.3">
      <c r="A23" s="239">
        <v>1120202</v>
      </c>
      <c r="B23" s="238" t="s">
        <v>1135</v>
      </c>
      <c r="C23" s="240">
        <v>0</v>
      </c>
      <c r="D23" s="240">
        <v>0</v>
      </c>
      <c r="E23" s="240">
        <v>0</v>
      </c>
      <c r="F23" s="240">
        <v>0</v>
      </c>
      <c r="G23" s="240">
        <v>0</v>
      </c>
      <c r="H23" s="240">
        <v>0</v>
      </c>
      <c r="I23" s="240">
        <v>0</v>
      </c>
    </row>
    <row r="24" spans="1:9" x14ac:dyDescent="0.3">
      <c r="A24" s="239">
        <v>1120203</v>
      </c>
      <c r="B24" s="238" t="s">
        <v>1136</v>
      </c>
      <c r="C24" s="240">
        <v>0</v>
      </c>
      <c r="D24" s="240">
        <v>0</v>
      </c>
      <c r="E24" s="240">
        <v>0</v>
      </c>
      <c r="F24" s="240">
        <v>0</v>
      </c>
      <c r="G24" s="240">
        <v>0</v>
      </c>
      <c r="H24" s="240">
        <v>0</v>
      </c>
      <c r="I24" s="240">
        <v>0</v>
      </c>
    </row>
    <row r="25" spans="1:9" x14ac:dyDescent="0.3">
      <c r="A25" s="239">
        <v>1120300</v>
      </c>
      <c r="B25" s="238" t="s">
        <v>176</v>
      </c>
      <c r="C25" s="240">
        <v>0</v>
      </c>
      <c r="D25" s="240">
        <v>0</v>
      </c>
      <c r="E25" s="240">
        <v>0</v>
      </c>
      <c r="F25" s="240">
        <v>0</v>
      </c>
      <c r="G25" s="240">
        <v>0</v>
      </c>
      <c r="H25" s="240">
        <v>0</v>
      </c>
      <c r="I25" s="240">
        <v>0</v>
      </c>
    </row>
    <row r="26" spans="1:9" x14ac:dyDescent="0.3">
      <c r="A26" s="239">
        <v>1120301</v>
      </c>
      <c r="B26" s="238" t="s">
        <v>1137</v>
      </c>
      <c r="C26" s="240">
        <v>0</v>
      </c>
      <c r="D26" s="240">
        <v>0</v>
      </c>
      <c r="E26" s="240">
        <v>0</v>
      </c>
      <c r="F26" s="240">
        <v>0</v>
      </c>
      <c r="G26" s="240">
        <v>0</v>
      </c>
      <c r="H26" s="240">
        <v>0</v>
      </c>
      <c r="I26" s="240">
        <v>0</v>
      </c>
    </row>
    <row r="27" spans="1:9" x14ac:dyDescent="0.3">
      <c r="A27" s="239">
        <v>1120302</v>
      </c>
      <c r="B27" s="238" t="s">
        <v>1138</v>
      </c>
      <c r="C27" s="240">
        <v>0</v>
      </c>
      <c r="D27" s="240">
        <v>0</v>
      </c>
      <c r="E27" s="240">
        <v>0</v>
      </c>
      <c r="F27" s="240">
        <v>0</v>
      </c>
      <c r="G27" s="240">
        <v>0</v>
      </c>
      <c r="H27" s="240">
        <v>0</v>
      </c>
      <c r="I27" s="240">
        <v>0</v>
      </c>
    </row>
    <row r="28" spans="1:9" x14ac:dyDescent="0.3">
      <c r="A28" s="239">
        <v>1120303</v>
      </c>
      <c r="B28" s="238" t="s">
        <v>1139</v>
      </c>
      <c r="C28" s="240">
        <v>0</v>
      </c>
      <c r="D28" s="240">
        <v>0</v>
      </c>
      <c r="E28" s="240">
        <v>0</v>
      </c>
      <c r="F28" s="240">
        <v>0</v>
      </c>
      <c r="G28" s="240">
        <v>0</v>
      </c>
      <c r="H28" s="240">
        <v>0</v>
      </c>
      <c r="I28" s="240">
        <v>0</v>
      </c>
    </row>
    <row r="29" spans="1:9" x14ac:dyDescent="0.3">
      <c r="A29" s="239">
        <v>1129800</v>
      </c>
      <c r="B29" s="238" t="s">
        <v>178</v>
      </c>
      <c r="C29" s="240">
        <v>0</v>
      </c>
      <c r="D29" s="240">
        <v>0</v>
      </c>
      <c r="E29" s="240">
        <v>0</v>
      </c>
      <c r="F29" s="240">
        <v>0</v>
      </c>
      <c r="G29" s="240">
        <v>0</v>
      </c>
      <c r="H29" s="240">
        <v>0</v>
      </c>
      <c r="I29" s="240">
        <v>0</v>
      </c>
    </row>
    <row r="30" spans="1:9" x14ac:dyDescent="0.3">
      <c r="A30" s="239">
        <v>1129801</v>
      </c>
      <c r="B30" s="238" t="s">
        <v>1140</v>
      </c>
      <c r="C30" s="240">
        <v>0</v>
      </c>
      <c r="D30" s="240">
        <v>0</v>
      </c>
      <c r="E30" s="240">
        <v>0</v>
      </c>
      <c r="F30" s="240">
        <v>0</v>
      </c>
      <c r="G30" s="240">
        <v>0</v>
      </c>
      <c r="H30" s="240">
        <v>0</v>
      </c>
      <c r="I30" s="240">
        <v>0</v>
      </c>
    </row>
    <row r="31" spans="1:9" x14ac:dyDescent="0.3">
      <c r="A31" s="239">
        <v>1129802</v>
      </c>
      <c r="B31" s="238" t="s">
        <v>1141</v>
      </c>
      <c r="C31" s="240">
        <v>0</v>
      </c>
      <c r="D31" s="240">
        <v>0</v>
      </c>
      <c r="E31" s="240">
        <v>0</v>
      </c>
      <c r="F31" s="240">
        <v>0</v>
      </c>
      <c r="G31" s="240">
        <v>0</v>
      </c>
      <c r="H31" s="240">
        <v>0</v>
      </c>
      <c r="I31" s="240">
        <v>0</v>
      </c>
    </row>
    <row r="32" spans="1:9" x14ac:dyDescent="0.3">
      <c r="A32" s="239">
        <v>1129899</v>
      </c>
      <c r="B32" s="238" t="s">
        <v>1142</v>
      </c>
      <c r="C32" s="240">
        <v>0</v>
      </c>
      <c r="D32" s="240">
        <v>0</v>
      </c>
      <c r="E32" s="240">
        <v>0</v>
      </c>
      <c r="F32" s="240">
        <v>0</v>
      </c>
      <c r="G32" s="240">
        <v>0</v>
      </c>
      <c r="H32" s="240">
        <v>0</v>
      </c>
      <c r="I32" s="240">
        <v>0</v>
      </c>
    </row>
    <row r="33" spans="1:9" x14ac:dyDescent="0.3">
      <c r="A33" s="239">
        <v>1129900</v>
      </c>
      <c r="B33" s="238" t="s">
        <v>1143</v>
      </c>
      <c r="C33" s="240">
        <v>0</v>
      </c>
      <c r="D33" s="240">
        <v>0</v>
      </c>
      <c r="E33" s="240">
        <v>0</v>
      </c>
      <c r="F33" s="240">
        <v>0</v>
      </c>
      <c r="G33" s="240">
        <v>0</v>
      </c>
      <c r="H33" s="240">
        <v>0</v>
      </c>
      <c r="I33" s="240">
        <v>0</v>
      </c>
    </row>
    <row r="34" spans="1:9" x14ac:dyDescent="0.3">
      <c r="A34" s="239">
        <v>1129902</v>
      </c>
      <c r="B34" s="238" t="s">
        <v>1144</v>
      </c>
      <c r="C34" s="240">
        <v>0</v>
      </c>
      <c r="D34" s="240">
        <v>0</v>
      </c>
      <c r="E34" s="240">
        <v>0</v>
      </c>
      <c r="F34" s="240">
        <v>0</v>
      </c>
      <c r="G34" s="240">
        <v>0</v>
      </c>
      <c r="H34" s="240">
        <v>0</v>
      </c>
      <c r="I34" s="240">
        <v>0</v>
      </c>
    </row>
    <row r="35" spans="1:9" x14ac:dyDescent="0.3">
      <c r="A35" s="239">
        <v>1129998</v>
      </c>
      <c r="B35" s="238" t="s">
        <v>1145</v>
      </c>
      <c r="C35" s="240">
        <v>0</v>
      </c>
      <c r="D35" s="240">
        <v>0</v>
      </c>
      <c r="E35" s="240">
        <v>0</v>
      </c>
      <c r="F35" s="240">
        <v>0</v>
      </c>
      <c r="G35" s="240">
        <v>0</v>
      </c>
      <c r="H35" s="240">
        <v>0</v>
      </c>
      <c r="I35" s="240">
        <v>0</v>
      </c>
    </row>
    <row r="36" spans="1:9" x14ac:dyDescent="0.3">
      <c r="A36" s="239">
        <v>1130000</v>
      </c>
      <c r="B36" s="238" t="s">
        <v>182</v>
      </c>
      <c r="C36" s="240">
        <v>52124768.719999999</v>
      </c>
      <c r="D36" s="240">
        <v>0</v>
      </c>
      <c r="E36" s="240">
        <v>0</v>
      </c>
      <c r="F36" s="240">
        <v>0</v>
      </c>
      <c r="G36" s="240">
        <v>0</v>
      </c>
      <c r="H36" s="240">
        <v>52124768.719999999</v>
      </c>
      <c r="I36" s="240">
        <v>0</v>
      </c>
    </row>
    <row r="37" spans="1:9" x14ac:dyDescent="0.3">
      <c r="A37" s="239">
        <v>1130100</v>
      </c>
      <c r="B37" s="238" t="s">
        <v>185</v>
      </c>
      <c r="C37" s="240">
        <v>0</v>
      </c>
      <c r="D37" s="240">
        <v>0</v>
      </c>
      <c r="E37" s="240">
        <v>0</v>
      </c>
      <c r="F37" s="240">
        <v>0</v>
      </c>
      <c r="G37" s="240">
        <v>0</v>
      </c>
      <c r="H37" s="240">
        <v>0</v>
      </c>
      <c r="I37" s="240">
        <v>0</v>
      </c>
    </row>
    <row r="38" spans="1:9" x14ac:dyDescent="0.3">
      <c r="A38" s="239">
        <v>1130101</v>
      </c>
      <c r="B38" s="238" t="s">
        <v>1146</v>
      </c>
      <c r="C38" s="240">
        <v>0</v>
      </c>
      <c r="D38" s="240">
        <v>0</v>
      </c>
      <c r="E38" s="240">
        <v>0</v>
      </c>
      <c r="F38" s="240">
        <v>0</v>
      </c>
      <c r="G38" s="240">
        <v>0</v>
      </c>
      <c r="H38" s="240">
        <v>0</v>
      </c>
      <c r="I38" s="240">
        <v>0</v>
      </c>
    </row>
    <row r="39" spans="1:9" x14ac:dyDescent="0.3">
      <c r="A39" s="239">
        <v>1130102</v>
      </c>
      <c r="B39" s="238" t="s">
        <v>1147</v>
      </c>
      <c r="C39" s="240">
        <v>0</v>
      </c>
      <c r="D39" s="240">
        <v>0</v>
      </c>
      <c r="E39" s="240">
        <v>0</v>
      </c>
      <c r="F39" s="240">
        <v>0</v>
      </c>
      <c r="G39" s="240">
        <v>0</v>
      </c>
      <c r="H39" s="240">
        <v>0</v>
      </c>
      <c r="I39" s="240">
        <v>0</v>
      </c>
    </row>
    <row r="40" spans="1:9" x14ac:dyDescent="0.3">
      <c r="A40" s="239">
        <v>1130103</v>
      </c>
      <c r="B40" s="238" t="s">
        <v>1148</v>
      </c>
      <c r="C40" s="240">
        <v>0</v>
      </c>
      <c r="D40" s="240">
        <v>0</v>
      </c>
      <c r="E40" s="240">
        <v>0</v>
      </c>
      <c r="F40" s="240">
        <v>0</v>
      </c>
      <c r="G40" s="240">
        <v>0</v>
      </c>
      <c r="H40" s="240">
        <v>0</v>
      </c>
      <c r="I40" s="240">
        <v>0</v>
      </c>
    </row>
    <row r="41" spans="1:9" x14ac:dyDescent="0.3">
      <c r="A41" s="239">
        <v>1130104</v>
      </c>
      <c r="B41" s="238" t="s">
        <v>1149</v>
      </c>
      <c r="C41" s="240">
        <v>0</v>
      </c>
      <c r="D41" s="240">
        <v>0</v>
      </c>
      <c r="E41" s="240">
        <v>0</v>
      </c>
      <c r="F41" s="240">
        <v>0</v>
      </c>
      <c r="G41" s="240">
        <v>0</v>
      </c>
      <c r="H41" s="240">
        <v>0</v>
      </c>
      <c r="I41" s="240">
        <v>0</v>
      </c>
    </row>
    <row r="42" spans="1:9" x14ac:dyDescent="0.3">
      <c r="A42" s="239">
        <v>1130199</v>
      </c>
      <c r="B42" s="238" t="s">
        <v>1150</v>
      </c>
      <c r="C42" s="240">
        <v>0</v>
      </c>
      <c r="D42" s="240">
        <v>0</v>
      </c>
      <c r="E42" s="240">
        <v>0</v>
      </c>
      <c r="F42" s="240">
        <v>0</v>
      </c>
      <c r="G42" s="240">
        <v>0</v>
      </c>
      <c r="H42" s="240">
        <v>0</v>
      </c>
      <c r="I42" s="240">
        <v>0</v>
      </c>
    </row>
    <row r="43" spans="1:9" x14ac:dyDescent="0.3">
      <c r="A43" s="239">
        <v>1130200</v>
      </c>
      <c r="B43" s="238" t="s">
        <v>1151</v>
      </c>
      <c r="C43" s="240">
        <v>0</v>
      </c>
      <c r="D43" s="240">
        <v>0</v>
      </c>
      <c r="E43" s="240">
        <v>0</v>
      </c>
      <c r="F43" s="240">
        <v>0</v>
      </c>
      <c r="G43" s="240">
        <v>0</v>
      </c>
      <c r="H43" s="240">
        <v>0</v>
      </c>
      <c r="I43" s="240">
        <v>0</v>
      </c>
    </row>
    <row r="44" spans="1:9" x14ac:dyDescent="0.3">
      <c r="A44" s="239">
        <v>1130201</v>
      </c>
      <c r="B44" s="238" t="s">
        <v>1152</v>
      </c>
      <c r="C44" s="240">
        <v>0</v>
      </c>
      <c r="D44" s="240">
        <v>0</v>
      </c>
      <c r="E44" s="240">
        <v>0</v>
      </c>
      <c r="F44" s="240">
        <v>0</v>
      </c>
      <c r="G44" s="240">
        <v>0</v>
      </c>
      <c r="H44" s="240">
        <v>0</v>
      </c>
      <c r="I44" s="240">
        <v>0</v>
      </c>
    </row>
    <row r="45" spans="1:9" x14ac:dyDescent="0.3">
      <c r="A45" s="239">
        <v>1130299</v>
      </c>
      <c r="B45" s="238" t="s">
        <v>1153</v>
      </c>
      <c r="C45" s="240">
        <v>0</v>
      </c>
      <c r="D45" s="240">
        <v>0</v>
      </c>
      <c r="E45" s="240">
        <v>0</v>
      </c>
      <c r="F45" s="240">
        <v>0</v>
      </c>
      <c r="G45" s="240">
        <v>0</v>
      </c>
      <c r="H45" s="240">
        <v>0</v>
      </c>
      <c r="I45" s="240">
        <v>0</v>
      </c>
    </row>
    <row r="46" spans="1:9" x14ac:dyDescent="0.3">
      <c r="A46" s="239">
        <v>1130300</v>
      </c>
      <c r="B46" s="238" t="s">
        <v>189</v>
      </c>
      <c r="C46" s="240">
        <v>0</v>
      </c>
      <c r="D46" s="240">
        <v>0</v>
      </c>
      <c r="E46" s="240">
        <v>0</v>
      </c>
      <c r="F46" s="240">
        <v>0</v>
      </c>
      <c r="G46" s="240">
        <v>0</v>
      </c>
      <c r="H46" s="240">
        <v>0</v>
      </c>
      <c r="I46" s="240">
        <v>0</v>
      </c>
    </row>
    <row r="47" spans="1:9" x14ac:dyDescent="0.3">
      <c r="A47" s="239">
        <v>1130301</v>
      </c>
      <c r="B47" s="238" t="s">
        <v>1154</v>
      </c>
      <c r="C47" s="240">
        <v>0</v>
      </c>
      <c r="D47" s="240">
        <v>0</v>
      </c>
      <c r="E47" s="240">
        <v>0</v>
      </c>
      <c r="F47" s="240">
        <v>0</v>
      </c>
      <c r="G47" s="240">
        <v>0</v>
      </c>
      <c r="H47" s="240">
        <v>0</v>
      </c>
      <c r="I47" s="240">
        <v>0</v>
      </c>
    </row>
    <row r="48" spans="1:9" x14ac:dyDescent="0.3">
      <c r="A48" s="239">
        <v>1130302</v>
      </c>
      <c r="B48" s="238" t="s">
        <v>1155</v>
      </c>
      <c r="C48" s="240">
        <v>0</v>
      </c>
      <c r="D48" s="240">
        <v>0</v>
      </c>
      <c r="E48" s="240">
        <v>0</v>
      </c>
      <c r="F48" s="240">
        <v>0</v>
      </c>
      <c r="G48" s="240">
        <v>0</v>
      </c>
      <c r="H48" s="240">
        <v>0</v>
      </c>
      <c r="I48" s="240">
        <v>0</v>
      </c>
    </row>
    <row r="49" spans="1:9" x14ac:dyDescent="0.3">
      <c r="A49" s="239">
        <v>1130303</v>
      </c>
      <c r="B49" s="238" t="s">
        <v>1156</v>
      </c>
      <c r="C49" s="240">
        <v>0</v>
      </c>
      <c r="D49" s="240">
        <v>0</v>
      </c>
      <c r="E49" s="240">
        <v>0</v>
      </c>
      <c r="F49" s="240">
        <v>0</v>
      </c>
      <c r="G49" s="240">
        <v>0</v>
      </c>
      <c r="H49" s="240">
        <v>0</v>
      </c>
      <c r="I49" s="240">
        <v>0</v>
      </c>
    </row>
    <row r="50" spans="1:9" x14ac:dyDescent="0.3">
      <c r="A50" s="239">
        <v>1130400</v>
      </c>
      <c r="B50" s="238" t="s">
        <v>191</v>
      </c>
      <c r="C50" s="240">
        <v>1599053.37</v>
      </c>
      <c r="D50" s="240">
        <v>0</v>
      </c>
      <c r="E50" s="240">
        <v>0</v>
      </c>
      <c r="F50" s="240">
        <v>0</v>
      </c>
      <c r="G50" s="240">
        <v>0</v>
      </c>
      <c r="H50" s="240">
        <v>1599053.37</v>
      </c>
      <c r="I50" s="240">
        <v>0</v>
      </c>
    </row>
    <row r="51" spans="1:9" x14ac:dyDescent="0.3">
      <c r="A51" s="239">
        <v>1130401</v>
      </c>
      <c r="B51" s="238" t="s">
        <v>1157</v>
      </c>
      <c r="C51" s="240">
        <v>1599053.37</v>
      </c>
      <c r="D51" s="240">
        <v>0</v>
      </c>
      <c r="E51" s="240">
        <v>0</v>
      </c>
      <c r="F51" s="240">
        <v>0</v>
      </c>
      <c r="G51" s="240">
        <v>0</v>
      </c>
      <c r="H51" s="240">
        <v>1599053.37</v>
      </c>
      <c r="I51" s="240">
        <v>0</v>
      </c>
    </row>
    <row r="52" spans="1:9" x14ac:dyDescent="0.3">
      <c r="A52" s="239">
        <v>1130401051</v>
      </c>
      <c r="B52" s="238" t="s">
        <v>1158</v>
      </c>
      <c r="C52" s="240">
        <v>1599053.37</v>
      </c>
      <c r="D52" s="240">
        <v>0</v>
      </c>
      <c r="E52" s="240">
        <v>0</v>
      </c>
      <c r="F52" s="240">
        <v>0</v>
      </c>
      <c r="G52" s="240">
        <v>0</v>
      </c>
      <c r="H52" s="240">
        <v>1599053.37</v>
      </c>
      <c r="I52" s="240">
        <v>0</v>
      </c>
    </row>
    <row r="53" spans="1:9" x14ac:dyDescent="0.3">
      <c r="A53" s="239">
        <v>1130402</v>
      </c>
      <c r="B53" s="238" t="s">
        <v>1159</v>
      </c>
      <c r="C53" s="240">
        <v>0</v>
      </c>
      <c r="D53" s="240">
        <v>0</v>
      </c>
      <c r="E53" s="240">
        <v>0</v>
      </c>
      <c r="F53" s="240">
        <v>0</v>
      </c>
      <c r="G53" s="240">
        <v>0</v>
      </c>
      <c r="H53" s="240">
        <v>0</v>
      </c>
      <c r="I53" s="240">
        <v>0</v>
      </c>
    </row>
    <row r="54" spans="1:9" x14ac:dyDescent="0.3">
      <c r="A54" s="239">
        <v>1130403</v>
      </c>
      <c r="B54" s="238" t="s">
        <v>1160</v>
      </c>
      <c r="C54" s="240">
        <v>0</v>
      </c>
      <c r="D54" s="240">
        <v>0</v>
      </c>
      <c r="E54" s="240">
        <v>0</v>
      </c>
      <c r="F54" s="240">
        <v>0</v>
      </c>
      <c r="G54" s="240">
        <v>0</v>
      </c>
      <c r="H54" s="240">
        <v>0</v>
      </c>
      <c r="I54" s="240">
        <v>0</v>
      </c>
    </row>
    <row r="55" spans="1:9" x14ac:dyDescent="0.3">
      <c r="A55" s="239">
        <v>1130500</v>
      </c>
      <c r="B55" s="238" t="s">
        <v>1161</v>
      </c>
      <c r="C55" s="240">
        <v>0</v>
      </c>
      <c r="D55" s="240">
        <v>0</v>
      </c>
      <c r="E55" s="240">
        <v>0</v>
      </c>
      <c r="F55" s="240">
        <v>0</v>
      </c>
      <c r="G55" s="240">
        <v>0</v>
      </c>
      <c r="H55" s="240">
        <v>0</v>
      </c>
      <c r="I55" s="240">
        <v>0</v>
      </c>
    </row>
    <row r="56" spans="1:9" x14ac:dyDescent="0.3">
      <c r="A56" s="239">
        <v>1130501</v>
      </c>
      <c r="B56" s="238" t="s">
        <v>1162</v>
      </c>
      <c r="C56" s="240">
        <v>0</v>
      </c>
      <c r="D56" s="240">
        <v>0</v>
      </c>
      <c r="E56" s="240">
        <v>0</v>
      </c>
      <c r="F56" s="240">
        <v>0</v>
      </c>
      <c r="G56" s="240">
        <v>0</v>
      </c>
      <c r="H56" s="240">
        <v>0</v>
      </c>
      <c r="I56" s="240">
        <v>0</v>
      </c>
    </row>
    <row r="57" spans="1:9" x14ac:dyDescent="0.3">
      <c r="A57" s="239">
        <v>1130501010</v>
      </c>
      <c r="B57" s="238" t="s">
        <v>1163</v>
      </c>
      <c r="C57" s="240">
        <v>0</v>
      </c>
      <c r="D57" s="240">
        <v>0</v>
      </c>
      <c r="E57" s="240">
        <v>0</v>
      </c>
      <c r="F57" s="240">
        <v>0</v>
      </c>
      <c r="G57" s="240">
        <v>0</v>
      </c>
      <c r="H57" s="240">
        <v>0</v>
      </c>
      <c r="I57" s="240">
        <v>0</v>
      </c>
    </row>
    <row r="58" spans="1:9" x14ac:dyDescent="0.3">
      <c r="A58" s="239">
        <v>1130599</v>
      </c>
      <c r="B58" s="238" t="s">
        <v>1164</v>
      </c>
      <c r="C58" s="240">
        <v>0</v>
      </c>
      <c r="D58" s="240">
        <v>0</v>
      </c>
      <c r="E58" s="240">
        <v>0</v>
      </c>
      <c r="F58" s="240">
        <v>0</v>
      </c>
      <c r="G58" s="240">
        <v>0</v>
      </c>
      <c r="H58" s="240">
        <v>0</v>
      </c>
      <c r="I58" s="240">
        <v>0</v>
      </c>
    </row>
    <row r="59" spans="1:9" x14ac:dyDescent="0.3">
      <c r="A59" s="239">
        <v>1130600</v>
      </c>
      <c r="B59" s="238" t="s">
        <v>195</v>
      </c>
      <c r="C59" s="240">
        <v>0</v>
      </c>
      <c r="D59" s="240">
        <v>0</v>
      </c>
      <c r="E59" s="240">
        <v>0</v>
      </c>
      <c r="F59" s="240">
        <v>0</v>
      </c>
      <c r="G59" s="240">
        <v>0</v>
      </c>
      <c r="H59" s="240">
        <v>0</v>
      </c>
      <c r="I59" s="240">
        <v>0</v>
      </c>
    </row>
    <row r="60" spans="1:9" x14ac:dyDescent="0.3">
      <c r="A60" s="239">
        <v>1130601</v>
      </c>
      <c r="B60" s="238" t="s">
        <v>1165</v>
      </c>
      <c r="C60" s="240">
        <v>0</v>
      </c>
      <c r="D60" s="240">
        <v>0</v>
      </c>
      <c r="E60" s="240">
        <v>0</v>
      </c>
      <c r="F60" s="240">
        <v>0</v>
      </c>
      <c r="G60" s="240">
        <v>0</v>
      </c>
      <c r="H60" s="240">
        <v>0</v>
      </c>
      <c r="I60" s="240">
        <v>0</v>
      </c>
    </row>
    <row r="61" spans="1:9" x14ac:dyDescent="0.3">
      <c r="A61" s="239">
        <v>1130602</v>
      </c>
      <c r="B61" s="238" t="s">
        <v>1166</v>
      </c>
      <c r="C61" s="240">
        <v>0</v>
      </c>
      <c r="D61" s="240">
        <v>0</v>
      </c>
      <c r="E61" s="240">
        <v>0</v>
      </c>
      <c r="F61" s="240">
        <v>0</v>
      </c>
      <c r="G61" s="240">
        <v>0</v>
      </c>
      <c r="H61" s="240">
        <v>0</v>
      </c>
      <c r="I61" s="240">
        <v>0</v>
      </c>
    </row>
    <row r="62" spans="1:9" x14ac:dyDescent="0.3">
      <c r="A62" s="239">
        <v>1130603</v>
      </c>
      <c r="B62" s="238" t="s">
        <v>1167</v>
      </c>
      <c r="C62" s="240">
        <v>0</v>
      </c>
      <c r="D62" s="240">
        <v>0</v>
      </c>
      <c r="E62" s="240">
        <v>0</v>
      </c>
      <c r="F62" s="240">
        <v>0</v>
      </c>
      <c r="G62" s="240">
        <v>0</v>
      </c>
      <c r="H62" s="240">
        <v>0</v>
      </c>
      <c r="I62" s="240">
        <v>0</v>
      </c>
    </row>
    <row r="63" spans="1:9" x14ac:dyDescent="0.3">
      <c r="A63" s="239">
        <v>1130700</v>
      </c>
      <c r="B63" s="238" t="s">
        <v>197</v>
      </c>
      <c r="C63" s="240">
        <v>0</v>
      </c>
      <c r="D63" s="240">
        <v>0</v>
      </c>
      <c r="E63" s="240">
        <v>0</v>
      </c>
      <c r="F63" s="240">
        <v>0</v>
      </c>
      <c r="G63" s="240">
        <v>0</v>
      </c>
      <c r="H63" s="240">
        <v>0</v>
      </c>
      <c r="I63" s="240">
        <v>0</v>
      </c>
    </row>
    <row r="64" spans="1:9" x14ac:dyDescent="0.3">
      <c r="A64" s="239">
        <v>1130701</v>
      </c>
      <c r="B64" s="238" t="s">
        <v>1168</v>
      </c>
      <c r="C64" s="240">
        <v>0</v>
      </c>
      <c r="D64" s="240">
        <v>0</v>
      </c>
      <c r="E64" s="240">
        <v>0</v>
      </c>
      <c r="F64" s="240">
        <v>0</v>
      </c>
      <c r="G64" s="240">
        <v>0</v>
      </c>
      <c r="H64" s="240">
        <v>0</v>
      </c>
      <c r="I64" s="240">
        <v>0</v>
      </c>
    </row>
    <row r="65" spans="1:9" x14ac:dyDescent="0.3">
      <c r="A65" s="239">
        <v>1130702</v>
      </c>
      <c r="B65" s="238" t="s">
        <v>1169</v>
      </c>
      <c r="C65" s="240">
        <v>0</v>
      </c>
      <c r="D65" s="240">
        <v>0</v>
      </c>
      <c r="E65" s="240">
        <v>0</v>
      </c>
      <c r="F65" s="240">
        <v>0</v>
      </c>
      <c r="G65" s="240">
        <v>0</v>
      </c>
      <c r="H65" s="240">
        <v>0</v>
      </c>
      <c r="I65" s="240">
        <v>0</v>
      </c>
    </row>
    <row r="66" spans="1:9" x14ac:dyDescent="0.3">
      <c r="A66" s="239">
        <v>1130703</v>
      </c>
      <c r="B66" s="238" t="s">
        <v>1170</v>
      </c>
      <c r="C66" s="240">
        <v>0</v>
      </c>
      <c r="D66" s="240">
        <v>0</v>
      </c>
      <c r="E66" s="240">
        <v>0</v>
      </c>
      <c r="F66" s="240">
        <v>0</v>
      </c>
      <c r="G66" s="240">
        <v>0</v>
      </c>
      <c r="H66" s="240">
        <v>0</v>
      </c>
      <c r="I66" s="240">
        <v>0</v>
      </c>
    </row>
    <row r="67" spans="1:9" x14ac:dyDescent="0.3">
      <c r="A67" s="239">
        <v>1130800</v>
      </c>
      <c r="B67" s="238" t="s">
        <v>199</v>
      </c>
      <c r="C67" s="240">
        <v>0</v>
      </c>
      <c r="D67" s="240">
        <v>0</v>
      </c>
      <c r="E67" s="240">
        <v>0</v>
      </c>
      <c r="F67" s="240">
        <v>0</v>
      </c>
      <c r="G67" s="240">
        <v>0</v>
      </c>
      <c r="H67" s="240">
        <v>0</v>
      </c>
      <c r="I67" s="240">
        <v>0</v>
      </c>
    </row>
    <row r="68" spans="1:9" x14ac:dyDescent="0.3">
      <c r="A68" s="239">
        <v>1130801</v>
      </c>
      <c r="B68" s="238" t="s">
        <v>1171</v>
      </c>
      <c r="C68" s="240">
        <v>0</v>
      </c>
      <c r="D68" s="240">
        <v>0</v>
      </c>
      <c r="E68" s="240">
        <v>0</v>
      </c>
      <c r="F68" s="240">
        <v>0</v>
      </c>
      <c r="G68" s="240">
        <v>0</v>
      </c>
      <c r="H68" s="240">
        <v>0</v>
      </c>
      <c r="I68" s="240">
        <v>0</v>
      </c>
    </row>
    <row r="69" spans="1:9" x14ac:dyDescent="0.3">
      <c r="A69" s="239">
        <v>1130802</v>
      </c>
      <c r="B69" s="238" t="s">
        <v>1172</v>
      </c>
      <c r="C69" s="240">
        <v>0</v>
      </c>
      <c r="D69" s="240">
        <v>0</v>
      </c>
      <c r="E69" s="240">
        <v>0</v>
      </c>
      <c r="F69" s="240">
        <v>0</v>
      </c>
      <c r="G69" s="240">
        <v>0</v>
      </c>
      <c r="H69" s="240">
        <v>0</v>
      </c>
      <c r="I69" s="240">
        <v>0</v>
      </c>
    </row>
    <row r="70" spans="1:9" x14ac:dyDescent="0.3">
      <c r="A70" s="239">
        <v>1130803</v>
      </c>
      <c r="B70" s="238" t="s">
        <v>1173</v>
      </c>
      <c r="C70" s="240">
        <v>0</v>
      </c>
      <c r="D70" s="240">
        <v>0</v>
      </c>
      <c r="E70" s="240">
        <v>0</v>
      </c>
      <c r="F70" s="240">
        <v>0</v>
      </c>
      <c r="G70" s="240">
        <v>0</v>
      </c>
      <c r="H70" s="240">
        <v>0</v>
      </c>
      <c r="I70" s="240">
        <v>0</v>
      </c>
    </row>
    <row r="71" spans="1:9" x14ac:dyDescent="0.3">
      <c r="A71" s="239">
        <v>1130804</v>
      </c>
      <c r="B71" s="238" t="s">
        <v>1174</v>
      </c>
      <c r="C71" s="240">
        <v>0</v>
      </c>
      <c r="D71" s="240">
        <v>0</v>
      </c>
      <c r="E71" s="240">
        <v>0</v>
      </c>
      <c r="F71" s="240">
        <v>0</v>
      </c>
      <c r="G71" s="240">
        <v>0</v>
      </c>
      <c r="H71" s="240">
        <v>0</v>
      </c>
      <c r="I71" s="240">
        <v>0</v>
      </c>
    </row>
    <row r="72" spans="1:9" x14ac:dyDescent="0.3">
      <c r="A72" s="239">
        <v>1130899</v>
      </c>
      <c r="B72" s="238" t="s">
        <v>1175</v>
      </c>
      <c r="C72" s="240">
        <v>0</v>
      </c>
      <c r="D72" s="240">
        <v>0</v>
      </c>
      <c r="E72" s="240">
        <v>0</v>
      </c>
      <c r="F72" s="240">
        <v>0</v>
      </c>
      <c r="G72" s="240">
        <v>0</v>
      </c>
      <c r="H72" s="240">
        <v>0</v>
      </c>
      <c r="I72" s="240">
        <v>0</v>
      </c>
    </row>
    <row r="73" spans="1:9" x14ac:dyDescent="0.3">
      <c r="A73" s="239">
        <v>1130900</v>
      </c>
      <c r="B73" s="238" t="s">
        <v>201</v>
      </c>
      <c r="C73" s="240">
        <v>0</v>
      </c>
      <c r="D73" s="240">
        <v>0</v>
      </c>
      <c r="E73" s="240">
        <v>0</v>
      </c>
      <c r="F73" s="240">
        <v>0</v>
      </c>
      <c r="G73" s="240">
        <v>0</v>
      </c>
      <c r="H73" s="240">
        <v>0</v>
      </c>
      <c r="I73" s="240">
        <v>0</v>
      </c>
    </row>
    <row r="74" spans="1:9" x14ac:dyDescent="0.3">
      <c r="A74" s="239">
        <v>1130901</v>
      </c>
      <c r="B74" s="238" t="s">
        <v>1176</v>
      </c>
      <c r="C74" s="240">
        <v>0</v>
      </c>
      <c r="D74" s="240">
        <v>0</v>
      </c>
      <c r="E74" s="240">
        <v>0</v>
      </c>
      <c r="F74" s="240">
        <v>0</v>
      </c>
      <c r="G74" s="240">
        <v>0</v>
      </c>
      <c r="H74" s="240">
        <v>0</v>
      </c>
      <c r="I74" s="240">
        <v>0</v>
      </c>
    </row>
    <row r="75" spans="1:9" x14ac:dyDescent="0.3">
      <c r="A75" s="239">
        <v>1130902</v>
      </c>
      <c r="B75" s="238" t="s">
        <v>1177</v>
      </c>
      <c r="C75" s="240">
        <v>0</v>
      </c>
      <c r="D75" s="240">
        <v>0</v>
      </c>
      <c r="E75" s="240">
        <v>0</v>
      </c>
      <c r="F75" s="240">
        <v>0</v>
      </c>
      <c r="G75" s="240">
        <v>0</v>
      </c>
      <c r="H75" s="240">
        <v>0</v>
      </c>
      <c r="I75" s="240">
        <v>0</v>
      </c>
    </row>
    <row r="76" spans="1:9" x14ac:dyDescent="0.3">
      <c r="A76" s="239">
        <v>1130903</v>
      </c>
      <c r="B76" s="238" t="s">
        <v>1178</v>
      </c>
      <c r="C76" s="240">
        <v>0</v>
      </c>
      <c r="D76" s="240">
        <v>0</v>
      </c>
      <c r="E76" s="240">
        <v>0</v>
      </c>
      <c r="F76" s="240">
        <v>0</v>
      </c>
      <c r="G76" s="240">
        <v>0</v>
      </c>
      <c r="H76" s="240">
        <v>0</v>
      </c>
      <c r="I76" s="240">
        <v>0</v>
      </c>
    </row>
    <row r="77" spans="1:9" x14ac:dyDescent="0.3">
      <c r="A77" s="239">
        <v>1131000</v>
      </c>
      <c r="B77" s="238" t="s">
        <v>203</v>
      </c>
      <c r="C77" s="240">
        <v>0</v>
      </c>
      <c r="D77" s="240">
        <v>0</v>
      </c>
      <c r="E77" s="240">
        <v>0</v>
      </c>
      <c r="F77" s="240">
        <v>0</v>
      </c>
      <c r="G77" s="240">
        <v>0</v>
      </c>
      <c r="H77" s="240">
        <v>0</v>
      </c>
      <c r="I77" s="240">
        <v>0</v>
      </c>
    </row>
    <row r="78" spans="1:9" x14ac:dyDescent="0.3">
      <c r="A78" s="239">
        <v>1131001</v>
      </c>
      <c r="B78" s="238" t="s">
        <v>1179</v>
      </c>
      <c r="C78" s="240">
        <v>0</v>
      </c>
      <c r="D78" s="240">
        <v>0</v>
      </c>
      <c r="E78" s="240">
        <v>0</v>
      </c>
      <c r="F78" s="240">
        <v>0</v>
      </c>
      <c r="G78" s="240">
        <v>0</v>
      </c>
      <c r="H78" s="240">
        <v>0</v>
      </c>
      <c r="I78" s="240">
        <v>0</v>
      </c>
    </row>
    <row r="79" spans="1:9" x14ac:dyDescent="0.3">
      <c r="A79" s="239">
        <v>1131002</v>
      </c>
      <c r="B79" s="238" t="s">
        <v>1180</v>
      </c>
      <c r="C79" s="240">
        <v>0</v>
      </c>
      <c r="D79" s="240">
        <v>0</v>
      </c>
      <c r="E79" s="240">
        <v>0</v>
      </c>
      <c r="F79" s="240">
        <v>0</v>
      </c>
      <c r="G79" s="240">
        <v>0</v>
      </c>
      <c r="H79" s="240">
        <v>0</v>
      </c>
      <c r="I79" s="240">
        <v>0</v>
      </c>
    </row>
    <row r="80" spans="1:9" x14ac:dyDescent="0.3">
      <c r="A80" s="239">
        <v>1131100</v>
      </c>
      <c r="B80" s="238" t="s">
        <v>205</v>
      </c>
      <c r="C80" s="240">
        <v>0</v>
      </c>
      <c r="D80" s="240">
        <v>0</v>
      </c>
      <c r="E80" s="240">
        <v>0</v>
      </c>
      <c r="F80" s="240">
        <v>0</v>
      </c>
      <c r="G80" s="240">
        <v>0</v>
      </c>
      <c r="H80" s="240">
        <v>0</v>
      </c>
      <c r="I80" s="240">
        <v>0</v>
      </c>
    </row>
    <row r="81" spans="1:9" x14ac:dyDescent="0.3">
      <c r="A81" s="239">
        <v>1131102</v>
      </c>
      <c r="B81" s="238" t="s">
        <v>1181</v>
      </c>
      <c r="C81" s="240">
        <v>0</v>
      </c>
      <c r="D81" s="240">
        <v>0</v>
      </c>
      <c r="E81" s="240">
        <v>0</v>
      </c>
      <c r="F81" s="240">
        <v>0</v>
      </c>
      <c r="G81" s="240">
        <v>0</v>
      </c>
      <c r="H81" s="240">
        <v>0</v>
      </c>
      <c r="I81" s="240">
        <v>0</v>
      </c>
    </row>
    <row r="82" spans="1:9" x14ac:dyDescent="0.3">
      <c r="A82" s="239">
        <v>1131200</v>
      </c>
      <c r="B82" s="238" t="s">
        <v>207</v>
      </c>
      <c r="C82" s="240">
        <v>0</v>
      </c>
      <c r="D82" s="240">
        <v>0</v>
      </c>
      <c r="E82" s="240">
        <v>0</v>
      </c>
      <c r="F82" s="240">
        <v>0</v>
      </c>
      <c r="G82" s="240">
        <v>0</v>
      </c>
      <c r="H82" s="240">
        <v>0</v>
      </c>
      <c r="I82" s="240">
        <v>0</v>
      </c>
    </row>
    <row r="83" spans="1:9" x14ac:dyDescent="0.3">
      <c r="A83" s="239">
        <v>1131202</v>
      </c>
      <c r="B83" s="238" t="s">
        <v>1182</v>
      </c>
      <c r="C83" s="240">
        <v>0</v>
      </c>
      <c r="D83" s="240">
        <v>0</v>
      </c>
      <c r="E83" s="240">
        <v>0</v>
      </c>
      <c r="F83" s="240">
        <v>0</v>
      </c>
      <c r="G83" s="240">
        <v>0</v>
      </c>
      <c r="H83" s="240">
        <v>0</v>
      </c>
      <c r="I83" s="240">
        <v>0</v>
      </c>
    </row>
    <row r="84" spans="1:9" x14ac:dyDescent="0.3">
      <c r="A84" s="239">
        <v>1131300</v>
      </c>
      <c r="B84" s="238" t="s">
        <v>209</v>
      </c>
      <c r="C84" s="240">
        <v>0</v>
      </c>
      <c r="D84" s="240">
        <v>0</v>
      </c>
      <c r="E84" s="240">
        <v>0</v>
      </c>
      <c r="F84" s="240">
        <v>0</v>
      </c>
      <c r="G84" s="240">
        <v>0</v>
      </c>
      <c r="H84" s="240">
        <v>0</v>
      </c>
      <c r="I84" s="240">
        <v>0</v>
      </c>
    </row>
    <row r="85" spans="1:9" x14ac:dyDescent="0.3">
      <c r="A85" s="239">
        <v>1131301</v>
      </c>
      <c r="B85" s="238" t="s">
        <v>209</v>
      </c>
      <c r="C85" s="240">
        <v>0</v>
      </c>
      <c r="D85" s="240">
        <v>0</v>
      </c>
      <c r="E85" s="240">
        <v>0</v>
      </c>
      <c r="F85" s="240">
        <v>0</v>
      </c>
      <c r="G85" s="240">
        <v>0</v>
      </c>
      <c r="H85" s="240">
        <v>0</v>
      </c>
      <c r="I85" s="240">
        <v>0</v>
      </c>
    </row>
    <row r="86" spans="1:9" x14ac:dyDescent="0.3">
      <c r="A86" s="239">
        <v>1135000</v>
      </c>
      <c r="B86" s="238" t="s">
        <v>1183</v>
      </c>
      <c r="C86" s="240">
        <v>0</v>
      </c>
      <c r="D86" s="240">
        <v>0</v>
      </c>
      <c r="E86" s="240">
        <v>0</v>
      </c>
      <c r="F86" s="240">
        <v>0</v>
      </c>
      <c r="G86" s="240">
        <v>0</v>
      </c>
      <c r="H86" s="240">
        <v>0</v>
      </c>
      <c r="I86" s="240">
        <v>0</v>
      </c>
    </row>
    <row r="87" spans="1:9" x14ac:dyDescent="0.3">
      <c r="A87" s="239">
        <v>1135061</v>
      </c>
      <c r="B87" s="238" t="s">
        <v>1184</v>
      </c>
      <c r="C87" s="240">
        <v>0</v>
      </c>
      <c r="D87" s="240">
        <v>0</v>
      </c>
      <c r="E87" s="240">
        <v>0</v>
      </c>
      <c r="F87" s="240">
        <v>0</v>
      </c>
      <c r="G87" s="240">
        <v>0</v>
      </c>
      <c r="H87" s="240">
        <v>0</v>
      </c>
      <c r="I87" s="240">
        <v>0</v>
      </c>
    </row>
    <row r="88" spans="1:9" x14ac:dyDescent="0.3">
      <c r="A88" s="239">
        <v>1139700</v>
      </c>
      <c r="B88" s="238" t="s">
        <v>213</v>
      </c>
      <c r="C88" s="240">
        <v>50525715.350000001</v>
      </c>
      <c r="D88" s="240">
        <v>0</v>
      </c>
      <c r="E88" s="240">
        <v>0</v>
      </c>
      <c r="F88" s="240">
        <v>0</v>
      </c>
      <c r="G88" s="240">
        <v>0</v>
      </c>
      <c r="H88" s="240">
        <v>50525715.350000001</v>
      </c>
      <c r="I88" s="240">
        <v>0</v>
      </c>
    </row>
    <row r="89" spans="1:9" x14ac:dyDescent="0.3">
      <c r="A89" s="239">
        <v>1139701</v>
      </c>
      <c r="B89" s="238" t="s">
        <v>1185</v>
      </c>
      <c r="C89" s="240">
        <v>0</v>
      </c>
      <c r="D89" s="240">
        <v>0</v>
      </c>
      <c r="E89" s="240">
        <v>0</v>
      </c>
      <c r="F89" s="240">
        <v>0</v>
      </c>
      <c r="G89" s="240">
        <v>0</v>
      </c>
      <c r="H89" s="240">
        <v>0</v>
      </c>
      <c r="I89" s="240">
        <v>0</v>
      </c>
    </row>
    <row r="90" spans="1:9" x14ac:dyDescent="0.3">
      <c r="A90" s="239">
        <v>1139702</v>
      </c>
      <c r="B90" s="238" t="s">
        <v>1186</v>
      </c>
      <c r="C90" s="240">
        <v>0</v>
      </c>
      <c r="D90" s="240">
        <v>0</v>
      </c>
      <c r="E90" s="240">
        <v>0</v>
      </c>
      <c r="F90" s="240">
        <v>0</v>
      </c>
      <c r="G90" s="240">
        <v>0</v>
      </c>
      <c r="H90" s="240">
        <v>0</v>
      </c>
      <c r="I90" s="240">
        <v>0</v>
      </c>
    </row>
    <row r="91" spans="1:9" x14ac:dyDescent="0.3">
      <c r="A91" s="239">
        <v>1139703</v>
      </c>
      <c r="B91" s="238" t="s">
        <v>1187</v>
      </c>
      <c r="C91" s="240">
        <v>0</v>
      </c>
      <c r="D91" s="240">
        <v>0</v>
      </c>
      <c r="E91" s="240">
        <v>0</v>
      </c>
      <c r="F91" s="240">
        <v>0</v>
      </c>
      <c r="G91" s="240">
        <v>0</v>
      </c>
      <c r="H91" s="240">
        <v>0</v>
      </c>
      <c r="I91" s="240">
        <v>0</v>
      </c>
    </row>
    <row r="92" spans="1:9" x14ac:dyDescent="0.3">
      <c r="A92" s="239">
        <v>1139704</v>
      </c>
      <c r="B92" s="238" t="s">
        <v>1188</v>
      </c>
      <c r="C92" s="240">
        <v>0</v>
      </c>
      <c r="D92" s="240">
        <v>0</v>
      </c>
      <c r="E92" s="240">
        <v>0</v>
      </c>
      <c r="F92" s="240">
        <v>0</v>
      </c>
      <c r="G92" s="240">
        <v>0</v>
      </c>
      <c r="H92" s="240">
        <v>0</v>
      </c>
      <c r="I92" s="240">
        <v>0</v>
      </c>
    </row>
    <row r="93" spans="1:9" x14ac:dyDescent="0.3">
      <c r="A93" s="239">
        <v>1139705</v>
      </c>
      <c r="B93" s="238" t="s">
        <v>1189</v>
      </c>
      <c r="C93" s="240">
        <v>0</v>
      </c>
      <c r="D93" s="240">
        <v>0</v>
      </c>
      <c r="E93" s="240">
        <v>0</v>
      </c>
      <c r="F93" s="240">
        <v>0</v>
      </c>
      <c r="G93" s="240">
        <v>0</v>
      </c>
      <c r="H93" s="240">
        <v>0</v>
      </c>
      <c r="I93" s="240">
        <v>0</v>
      </c>
    </row>
    <row r="94" spans="1:9" x14ac:dyDescent="0.3">
      <c r="A94" s="239">
        <v>1139707</v>
      </c>
      <c r="B94" s="238" t="s">
        <v>1190</v>
      </c>
      <c r="C94" s="240">
        <v>0</v>
      </c>
      <c r="D94" s="240">
        <v>0</v>
      </c>
      <c r="E94" s="240">
        <v>0</v>
      </c>
      <c r="F94" s="240">
        <v>0</v>
      </c>
      <c r="G94" s="240">
        <v>0</v>
      </c>
      <c r="H94" s="240">
        <v>0</v>
      </c>
      <c r="I94" s="240">
        <v>0</v>
      </c>
    </row>
    <row r="95" spans="1:9" x14ac:dyDescent="0.3">
      <c r="A95" s="239">
        <v>1139708</v>
      </c>
      <c r="B95" s="238" t="s">
        <v>1191</v>
      </c>
      <c r="C95" s="240">
        <v>0</v>
      </c>
      <c r="D95" s="240">
        <v>0</v>
      </c>
      <c r="E95" s="240">
        <v>0</v>
      </c>
      <c r="F95" s="240">
        <v>0</v>
      </c>
      <c r="G95" s="240">
        <v>0</v>
      </c>
      <c r="H95" s="240">
        <v>0</v>
      </c>
      <c r="I95" s="240">
        <v>0</v>
      </c>
    </row>
    <row r="96" spans="1:9" x14ac:dyDescent="0.3">
      <c r="A96" s="239">
        <v>1139710</v>
      </c>
      <c r="B96" s="238" t="s">
        <v>1192</v>
      </c>
      <c r="C96" s="240">
        <v>0</v>
      </c>
      <c r="D96" s="240">
        <v>0</v>
      </c>
      <c r="E96" s="240">
        <v>0</v>
      </c>
      <c r="F96" s="240">
        <v>0</v>
      </c>
      <c r="G96" s="240">
        <v>0</v>
      </c>
      <c r="H96" s="240">
        <v>0</v>
      </c>
      <c r="I96" s="240">
        <v>0</v>
      </c>
    </row>
    <row r="97" spans="1:9" x14ac:dyDescent="0.3">
      <c r="A97" s="239">
        <v>1139799</v>
      </c>
      <c r="B97" s="238" t="s">
        <v>1193</v>
      </c>
      <c r="C97" s="240">
        <v>50525715.350000001</v>
      </c>
      <c r="D97" s="240">
        <v>0</v>
      </c>
      <c r="E97" s="240">
        <v>0</v>
      </c>
      <c r="F97" s="240">
        <v>0</v>
      </c>
      <c r="G97" s="240">
        <v>0</v>
      </c>
      <c r="H97" s="240">
        <v>50525715.350000001</v>
      </c>
      <c r="I97" s="240">
        <v>0</v>
      </c>
    </row>
    <row r="98" spans="1:9" x14ac:dyDescent="0.3">
      <c r="A98" s="239">
        <v>1139799990</v>
      </c>
      <c r="B98" s="238" t="s">
        <v>1194</v>
      </c>
      <c r="C98" s="240">
        <v>50525715.350000001</v>
      </c>
      <c r="D98" s="240">
        <v>0</v>
      </c>
      <c r="E98" s="240">
        <v>0</v>
      </c>
      <c r="F98" s="240">
        <v>0</v>
      </c>
      <c r="G98" s="240">
        <v>0</v>
      </c>
      <c r="H98" s="240">
        <v>50525715.350000001</v>
      </c>
      <c r="I98" s="240">
        <v>0</v>
      </c>
    </row>
    <row r="99" spans="1:9" x14ac:dyDescent="0.3">
      <c r="A99" s="239">
        <v>1139800</v>
      </c>
      <c r="B99" s="238" t="s">
        <v>215</v>
      </c>
      <c r="C99" s="240">
        <v>0</v>
      </c>
      <c r="D99" s="240">
        <v>0</v>
      </c>
      <c r="E99" s="240">
        <v>0</v>
      </c>
      <c r="F99" s="240">
        <v>0</v>
      </c>
      <c r="G99" s="240">
        <v>0</v>
      </c>
      <c r="H99" s="240">
        <v>0</v>
      </c>
      <c r="I99" s="240">
        <v>0</v>
      </c>
    </row>
    <row r="100" spans="1:9" x14ac:dyDescent="0.3">
      <c r="A100" s="239">
        <v>1139801</v>
      </c>
      <c r="B100" s="238" t="s">
        <v>1195</v>
      </c>
      <c r="C100" s="240">
        <v>0</v>
      </c>
      <c r="D100" s="240">
        <v>0</v>
      </c>
      <c r="E100" s="240">
        <v>0</v>
      </c>
      <c r="F100" s="240">
        <v>0</v>
      </c>
      <c r="G100" s="240">
        <v>0</v>
      </c>
      <c r="H100" s="240">
        <v>0</v>
      </c>
      <c r="I100" s="240">
        <v>0</v>
      </c>
    </row>
    <row r="101" spans="1:9" x14ac:dyDescent="0.3">
      <c r="A101" s="239">
        <v>1139802</v>
      </c>
      <c r="B101" s="238" t="s">
        <v>1196</v>
      </c>
      <c r="C101" s="240">
        <v>0</v>
      </c>
      <c r="D101" s="240">
        <v>0</v>
      </c>
      <c r="E101" s="240">
        <v>0</v>
      </c>
      <c r="F101" s="240">
        <v>0</v>
      </c>
      <c r="G101" s="240">
        <v>0</v>
      </c>
      <c r="H101" s="240">
        <v>0</v>
      </c>
      <c r="I101" s="240">
        <v>0</v>
      </c>
    </row>
    <row r="102" spans="1:9" x14ac:dyDescent="0.3">
      <c r="A102" s="239">
        <v>1139803</v>
      </c>
      <c r="B102" s="238" t="s">
        <v>1197</v>
      </c>
      <c r="C102" s="240">
        <v>0</v>
      </c>
      <c r="D102" s="240">
        <v>0</v>
      </c>
      <c r="E102" s="240">
        <v>0</v>
      </c>
      <c r="F102" s="240">
        <v>0</v>
      </c>
      <c r="G102" s="240">
        <v>0</v>
      </c>
      <c r="H102" s="240">
        <v>0</v>
      </c>
      <c r="I102" s="240">
        <v>0</v>
      </c>
    </row>
    <row r="103" spans="1:9" x14ac:dyDescent="0.3">
      <c r="A103" s="239">
        <v>1139804</v>
      </c>
      <c r="B103" s="238" t="s">
        <v>1198</v>
      </c>
      <c r="C103" s="240">
        <v>0</v>
      </c>
      <c r="D103" s="240">
        <v>0</v>
      </c>
      <c r="E103" s="240">
        <v>0</v>
      </c>
      <c r="F103" s="240">
        <v>0</v>
      </c>
      <c r="G103" s="240">
        <v>0</v>
      </c>
      <c r="H103" s="240">
        <v>0</v>
      </c>
      <c r="I103" s="240">
        <v>0</v>
      </c>
    </row>
    <row r="104" spans="1:9" x14ac:dyDescent="0.3">
      <c r="A104" s="239">
        <v>1139899</v>
      </c>
      <c r="B104" s="238" t="s">
        <v>1199</v>
      </c>
      <c r="C104" s="240">
        <v>0</v>
      </c>
      <c r="D104" s="240">
        <v>0</v>
      </c>
      <c r="E104" s="240">
        <v>0</v>
      </c>
      <c r="F104" s="240">
        <v>0</v>
      </c>
      <c r="G104" s="240">
        <v>0</v>
      </c>
      <c r="H104" s="240">
        <v>0</v>
      </c>
      <c r="I104" s="240">
        <v>0</v>
      </c>
    </row>
    <row r="105" spans="1:9" x14ac:dyDescent="0.3">
      <c r="A105" s="239">
        <v>1139900</v>
      </c>
      <c r="B105" s="238" t="s">
        <v>1200</v>
      </c>
      <c r="C105" s="240">
        <v>0</v>
      </c>
      <c r="D105" s="240">
        <v>0</v>
      </c>
      <c r="E105" s="240">
        <v>0</v>
      </c>
      <c r="F105" s="240">
        <v>0</v>
      </c>
      <c r="G105" s="240">
        <v>0</v>
      </c>
      <c r="H105" s="240">
        <v>0</v>
      </c>
      <c r="I105" s="240">
        <v>0</v>
      </c>
    </row>
    <row r="106" spans="1:9" x14ac:dyDescent="0.3">
      <c r="A106" s="239">
        <v>1139901</v>
      </c>
      <c r="B106" s="238" t="s">
        <v>1201</v>
      </c>
      <c r="C106" s="240">
        <v>0</v>
      </c>
      <c r="D106" s="240">
        <v>0</v>
      </c>
      <c r="E106" s="240">
        <v>0</v>
      </c>
      <c r="F106" s="240">
        <v>0</v>
      </c>
      <c r="G106" s="240">
        <v>0</v>
      </c>
      <c r="H106" s="240">
        <v>0</v>
      </c>
      <c r="I106" s="240">
        <v>0</v>
      </c>
    </row>
    <row r="107" spans="1:9" x14ac:dyDescent="0.3">
      <c r="A107" s="239">
        <v>1139902</v>
      </c>
      <c r="B107" s="238" t="s">
        <v>1202</v>
      </c>
      <c r="C107" s="240">
        <v>0</v>
      </c>
      <c r="D107" s="240">
        <v>0</v>
      </c>
      <c r="E107" s="240">
        <v>0</v>
      </c>
      <c r="F107" s="240">
        <v>0</v>
      </c>
      <c r="G107" s="240">
        <v>0</v>
      </c>
      <c r="H107" s="240">
        <v>0</v>
      </c>
      <c r="I107" s="240">
        <v>0</v>
      </c>
    </row>
    <row r="108" spans="1:9" x14ac:dyDescent="0.3">
      <c r="A108" s="239">
        <v>1139903</v>
      </c>
      <c r="B108" s="238" t="s">
        <v>1203</v>
      </c>
      <c r="C108" s="240">
        <v>0</v>
      </c>
      <c r="D108" s="240">
        <v>0</v>
      </c>
      <c r="E108" s="240">
        <v>0</v>
      </c>
      <c r="F108" s="240">
        <v>0</v>
      </c>
      <c r="G108" s="240">
        <v>0</v>
      </c>
      <c r="H108" s="240">
        <v>0</v>
      </c>
      <c r="I108" s="240">
        <v>0</v>
      </c>
    </row>
    <row r="109" spans="1:9" x14ac:dyDescent="0.3">
      <c r="A109" s="239">
        <v>1139904</v>
      </c>
      <c r="B109" s="238" t="s">
        <v>1204</v>
      </c>
      <c r="C109" s="240">
        <v>0</v>
      </c>
      <c r="D109" s="240">
        <v>0</v>
      </c>
      <c r="E109" s="240">
        <v>0</v>
      </c>
      <c r="F109" s="240">
        <v>0</v>
      </c>
      <c r="G109" s="240">
        <v>0</v>
      </c>
      <c r="H109" s="240">
        <v>0</v>
      </c>
      <c r="I109" s="240">
        <v>0</v>
      </c>
    </row>
    <row r="110" spans="1:9" x14ac:dyDescent="0.3">
      <c r="A110" s="239">
        <v>1139905</v>
      </c>
      <c r="B110" s="238" t="s">
        <v>1205</v>
      </c>
      <c r="C110" s="240">
        <v>0</v>
      </c>
      <c r="D110" s="240">
        <v>0</v>
      </c>
      <c r="E110" s="240">
        <v>0</v>
      </c>
      <c r="F110" s="240">
        <v>0</v>
      </c>
      <c r="G110" s="240">
        <v>0</v>
      </c>
      <c r="H110" s="240">
        <v>0</v>
      </c>
      <c r="I110" s="240">
        <v>0</v>
      </c>
    </row>
    <row r="111" spans="1:9" x14ac:dyDescent="0.3">
      <c r="A111" s="239">
        <v>1139907</v>
      </c>
      <c r="B111" s="238" t="s">
        <v>1206</v>
      </c>
      <c r="C111" s="240">
        <v>0</v>
      </c>
      <c r="D111" s="240">
        <v>0</v>
      </c>
      <c r="E111" s="240">
        <v>0</v>
      </c>
      <c r="F111" s="240">
        <v>0</v>
      </c>
      <c r="G111" s="240">
        <v>0</v>
      </c>
      <c r="H111" s="240">
        <v>0</v>
      </c>
      <c r="I111" s="240">
        <v>0</v>
      </c>
    </row>
    <row r="112" spans="1:9" x14ac:dyDescent="0.3">
      <c r="A112" s="239">
        <v>1139908</v>
      </c>
      <c r="B112" s="238" t="s">
        <v>1207</v>
      </c>
      <c r="C112" s="240">
        <v>0</v>
      </c>
      <c r="D112" s="240">
        <v>0</v>
      </c>
      <c r="E112" s="240">
        <v>0</v>
      </c>
      <c r="F112" s="240">
        <v>0</v>
      </c>
      <c r="G112" s="240">
        <v>0</v>
      </c>
      <c r="H112" s="240">
        <v>0</v>
      </c>
      <c r="I112" s="240">
        <v>0</v>
      </c>
    </row>
    <row r="113" spans="1:9" x14ac:dyDescent="0.3">
      <c r="A113" s="239">
        <v>1139909</v>
      </c>
      <c r="B113" s="238" t="s">
        <v>1208</v>
      </c>
      <c r="C113" s="240">
        <v>0</v>
      </c>
      <c r="D113" s="240">
        <v>0</v>
      </c>
      <c r="E113" s="240">
        <v>0</v>
      </c>
      <c r="F113" s="240">
        <v>0</v>
      </c>
      <c r="G113" s="240">
        <v>0</v>
      </c>
      <c r="H113" s="240">
        <v>0</v>
      </c>
      <c r="I113" s="240">
        <v>0</v>
      </c>
    </row>
    <row r="114" spans="1:9" x14ac:dyDescent="0.3">
      <c r="A114" s="239">
        <v>1139910</v>
      </c>
      <c r="B114" s="238" t="s">
        <v>1209</v>
      </c>
      <c r="C114" s="240">
        <v>0</v>
      </c>
      <c r="D114" s="240">
        <v>0</v>
      </c>
      <c r="E114" s="240">
        <v>0</v>
      </c>
      <c r="F114" s="240">
        <v>0</v>
      </c>
      <c r="G114" s="240">
        <v>0</v>
      </c>
      <c r="H114" s="240">
        <v>0</v>
      </c>
      <c r="I114" s="240">
        <v>0</v>
      </c>
    </row>
    <row r="115" spans="1:9" x14ac:dyDescent="0.3">
      <c r="A115" s="239">
        <v>1139911</v>
      </c>
      <c r="B115" s="238" t="s">
        <v>1210</v>
      </c>
      <c r="C115" s="240">
        <v>0</v>
      </c>
      <c r="D115" s="240">
        <v>0</v>
      </c>
      <c r="E115" s="240">
        <v>0</v>
      </c>
      <c r="F115" s="240">
        <v>0</v>
      </c>
      <c r="G115" s="240">
        <v>0</v>
      </c>
      <c r="H115" s="240">
        <v>0</v>
      </c>
      <c r="I115" s="240">
        <v>0</v>
      </c>
    </row>
    <row r="116" spans="1:9" x14ac:dyDescent="0.3">
      <c r="A116" s="239">
        <v>1139997</v>
      </c>
      <c r="B116" s="238" t="s">
        <v>1211</v>
      </c>
      <c r="C116" s="240">
        <v>0</v>
      </c>
      <c r="D116" s="240">
        <v>0</v>
      </c>
      <c r="E116" s="240">
        <v>0</v>
      </c>
      <c r="F116" s="240">
        <v>0</v>
      </c>
      <c r="G116" s="240">
        <v>0</v>
      </c>
      <c r="H116" s="240">
        <v>0</v>
      </c>
      <c r="I116" s="240">
        <v>0</v>
      </c>
    </row>
    <row r="117" spans="1:9" x14ac:dyDescent="0.3">
      <c r="A117" s="239">
        <v>1139999</v>
      </c>
      <c r="B117" s="238" t="s">
        <v>1212</v>
      </c>
      <c r="C117" s="240">
        <v>0</v>
      </c>
      <c r="D117" s="240">
        <v>0</v>
      </c>
      <c r="E117" s="240">
        <v>0</v>
      </c>
      <c r="F117" s="240">
        <v>0</v>
      </c>
      <c r="G117" s="240">
        <v>0</v>
      </c>
      <c r="H117" s="240">
        <v>0</v>
      </c>
      <c r="I117" s="240">
        <v>0</v>
      </c>
    </row>
    <row r="118" spans="1:9" x14ac:dyDescent="0.3">
      <c r="A118" s="239">
        <v>1140000</v>
      </c>
      <c r="B118" s="238" t="s">
        <v>219</v>
      </c>
      <c r="C118" s="240">
        <v>470808085.75999999</v>
      </c>
      <c r="D118" s="240">
        <v>55049926.25</v>
      </c>
      <c r="E118" s="240">
        <v>-1001910.64</v>
      </c>
      <c r="F118" s="240">
        <v>80604125.549999997</v>
      </c>
      <c r="G118" s="240">
        <v>34195736.390000001</v>
      </c>
      <c r="H118" s="240">
        <v>517216474.92000002</v>
      </c>
      <c r="I118" s="240">
        <v>0</v>
      </c>
    </row>
    <row r="119" spans="1:9" x14ac:dyDescent="0.3">
      <c r="A119" s="239">
        <v>1140100</v>
      </c>
      <c r="B119" s="238" t="s">
        <v>1213</v>
      </c>
      <c r="C119" s="240">
        <v>470808085.75999999</v>
      </c>
      <c r="D119" s="240">
        <v>55049926.25</v>
      </c>
      <c r="E119" s="240">
        <v>-1001910.64</v>
      </c>
      <c r="F119" s="240">
        <v>80604125.549999997</v>
      </c>
      <c r="G119" s="240">
        <v>34195736.390000001</v>
      </c>
      <c r="H119" s="240">
        <v>517216474.92000002</v>
      </c>
      <c r="I119" s="240">
        <v>0</v>
      </c>
    </row>
    <row r="120" spans="1:9" x14ac:dyDescent="0.3">
      <c r="A120" s="239">
        <v>1140101</v>
      </c>
      <c r="B120" s="238" t="s">
        <v>801</v>
      </c>
      <c r="C120" s="240">
        <v>1107591155.25</v>
      </c>
      <c r="D120" s="240">
        <v>23630588.739999998</v>
      </c>
      <c r="E120" s="240">
        <v>-161062.62</v>
      </c>
      <c r="F120" s="240">
        <v>38429383.619999997</v>
      </c>
      <c r="G120" s="240">
        <v>240883.19</v>
      </c>
      <c r="H120" s="240">
        <v>1145779655.6800001</v>
      </c>
      <c r="I120" s="240">
        <v>0</v>
      </c>
    </row>
    <row r="121" spans="1:9" x14ac:dyDescent="0.3">
      <c r="A121" s="239">
        <v>1140101010</v>
      </c>
      <c r="B121" s="238" t="s">
        <v>1214</v>
      </c>
      <c r="C121" s="240">
        <v>450664253.61000001</v>
      </c>
      <c r="D121" s="240">
        <v>7731082.6600000001</v>
      </c>
      <c r="E121" s="240">
        <v>-0.01</v>
      </c>
      <c r="F121" s="240">
        <v>16381581.42</v>
      </c>
      <c r="G121" s="240">
        <v>0.01</v>
      </c>
      <c r="H121" s="240">
        <v>467045835.01999998</v>
      </c>
      <c r="I121" s="240">
        <v>0</v>
      </c>
    </row>
    <row r="122" spans="1:9" x14ac:dyDescent="0.3">
      <c r="A122" s="239">
        <v>1140101020</v>
      </c>
      <c r="B122" s="238" t="s">
        <v>1215</v>
      </c>
      <c r="C122" s="240">
        <v>9744739.1600000001</v>
      </c>
      <c r="D122" s="240">
        <v>2390289</v>
      </c>
      <c r="E122" s="240">
        <v>0</v>
      </c>
      <c r="F122" s="240">
        <v>2390289</v>
      </c>
      <c r="G122" s="240">
        <v>0</v>
      </c>
      <c r="H122" s="240">
        <v>12135028.16</v>
      </c>
      <c r="I122" s="240">
        <v>0</v>
      </c>
    </row>
    <row r="123" spans="1:9" x14ac:dyDescent="0.3">
      <c r="A123" s="239">
        <v>1140101040</v>
      </c>
      <c r="B123" s="238" t="s">
        <v>1216</v>
      </c>
      <c r="C123" s="240">
        <v>5844317.2800000003</v>
      </c>
      <c r="D123" s="240">
        <v>0</v>
      </c>
      <c r="E123" s="240">
        <v>0</v>
      </c>
      <c r="F123" s="240">
        <v>0</v>
      </c>
      <c r="G123" s="240">
        <v>0</v>
      </c>
      <c r="H123" s="240">
        <v>5844317.2800000003</v>
      </c>
      <c r="I123" s="240">
        <v>0</v>
      </c>
    </row>
    <row r="124" spans="1:9" x14ac:dyDescent="0.3">
      <c r="A124" s="239">
        <v>1140101990</v>
      </c>
      <c r="B124" s="238" t="s">
        <v>1217</v>
      </c>
      <c r="C124" s="240">
        <v>641337845.20000005</v>
      </c>
      <c r="D124" s="240">
        <v>13509217.08</v>
      </c>
      <c r="E124" s="240">
        <v>-161062.60999999999</v>
      </c>
      <c r="F124" s="240">
        <v>19657513.199999999</v>
      </c>
      <c r="G124" s="240">
        <v>240883.18</v>
      </c>
      <c r="H124" s="240">
        <v>660754475.22000003</v>
      </c>
      <c r="I124" s="240">
        <v>0</v>
      </c>
    </row>
    <row r="125" spans="1:9" x14ac:dyDescent="0.3">
      <c r="A125" s="239">
        <v>1140102</v>
      </c>
      <c r="B125" s="238" t="s">
        <v>1218</v>
      </c>
      <c r="C125" s="240">
        <v>168787064.24000001</v>
      </c>
      <c r="D125" s="240">
        <v>0</v>
      </c>
      <c r="E125" s="240">
        <v>0</v>
      </c>
      <c r="F125" s="240">
        <v>0</v>
      </c>
      <c r="G125" s="240">
        <v>0</v>
      </c>
      <c r="H125" s="240">
        <v>168787064.24000001</v>
      </c>
      <c r="I125" s="240">
        <v>0</v>
      </c>
    </row>
    <row r="126" spans="1:9" x14ac:dyDescent="0.3">
      <c r="A126" s="239">
        <v>1140102010</v>
      </c>
      <c r="B126" s="238" t="s">
        <v>1219</v>
      </c>
      <c r="C126" s="240">
        <v>89061582.5</v>
      </c>
      <c r="D126" s="240">
        <v>0</v>
      </c>
      <c r="E126" s="240">
        <v>0</v>
      </c>
      <c r="F126" s="240">
        <v>0</v>
      </c>
      <c r="G126" s="240">
        <v>0</v>
      </c>
      <c r="H126" s="240">
        <v>89061582.5</v>
      </c>
      <c r="I126" s="240">
        <v>0</v>
      </c>
    </row>
    <row r="127" spans="1:9" x14ac:dyDescent="0.3">
      <c r="A127" s="239">
        <v>1140102030</v>
      </c>
      <c r="B127" s="238" t="s">
        <v>1220</v>
      </c>
      <c r="C127" s="240">
        <v>10378695.800000001</v>
      </c>
      <c r="D127" s="240">
        <v>0</v>
      </c>
      <c r="E127" s="240">
        <v>0</v>
      </c>
      <c r="F127" s="240">
        <v>0</v>
      </c>
      <c r="G127" s="240">
        <v>0</v>
      </c>
      <c r="H127" s="240">
        <v>10378695.800000001</v>
      </c>
      <c r="I127" s="240">
        <v>0</v>
      </c>
    </row>
    <row r="128" spans="1:9" x14ac:dyDescent="0.3">
      <c r="A128" s="239">
        <v>1140102040</v>
      </c>
      <c r="B128" s="238" t="s">
        <v>1221</v>
      </c>
      <c r="C128" s="240">
        <v>69346785.939999998</v>
      </c>
      <c r="D128" s="240">
        <v>0</v>
      </c>
      <c r="E128" s="240">
        <v>0</v>
      </c>
      <c r="F128" s="240">
        <v>0</v>
      </c>
      <c r="G128" s="240">
        <v>0</v>
      </c>
      <c r="H128" s="240">
        <v>69346785.939999998</v>
      </c>
      <c r="I128" s="240">
        <v>0</v>
      </c>
    </row>
    <row r="129" spans="1:9" x14ac:dyDescent="0.3">
      <c r="A129" s="239">
        <v>1140103</v>
      </c>
      <c r="B129" s="238" t="s">
        <v>1222</v>
      </c>
      <c r="C129" s="240">
        <v>38056077.299999997</v>
      </c>
      <c r="D129" s="240">
        <v>0</v>
      </c>
      <c r="E129" s="240">
        <v>0</v>
      </c>
      <c r="F129" s="240">
        <v>373145.42</v>
      </c>
      <c r="G129" s="240">
        <v>0</v>
      </c>
      <c r="H129" s="240">
        <v>38429222.719999999</v>
      </c>
      <c r="I129" s="240">
        <v>0</v>
      </c>
    </row>
    <row r="130" spans="1:9" x14ac:dyDescent="0.3">
      <c r="A130" s="239">
        <v>1140103010</v>
      </c>
      <c r="B130" s="238" t="s">
        <v>1223</v>
      </c>
      <c r="C130" s="240">
        <v>2467464.41</v>
      </c>
      <c r="D130" s="240">
        <v>0</v>
      </c>
      <c r="E130" s="240">
        <v>0</v>
      </c>
      <c r="F130" s="240">
        <v>10600</v>
      </c>
      <c r="G130" s="240">
        <v>0</v>
      </c>
      <c r="H130" s="240">
        <v>2478064.41</v>
      </c>
      <c r="I130" s="240">
        <v>0</v>
      </c>
    </row>
    <row r="131" spans="1:9" x14ac:dyDescent="0.3">
      <c r="A131" s="239">
        <v>1140103020</v>
      </c>
      <c r="B131" s="238" t="s">
        <v>1224</v>
      </c>
      <c r="C131" s="240">
        <v>559426.09</v>
      </c>
      <c r="D131" s="240">
        <v>0</v>
      </c>
      <c r="E131" s="240">
        <v>0</v>
      </c>
      <c r="F131" s="240">
        <v>0</v>
      </c>
      <c r="G131" s="240">
        <v>0</v>
      </c>
      <c r="H131" s="240">
        <v>559426.09</v>
      </c>
      <c r="I131" s="240">
        <v>0</v>
      </c>
    </row>
    <row r="132" spans="1:9" x14ac:dyDescent="0.3">
      <c r="A132" s="239">
        <v>1140103040</v>
      </c>
      <c r="B132" s="238" t="s">
        <v>1225</v>
      </c>
      <c r="C132" s="240">
        <v>25228151.73</v>
      </c>
      <c r="D132" s="240">
        <v>0</v>
      </c>
      <c r="E132" s="240">
        <v>0</v>
      </c>
      <c r="F132" s="240">
        <v>362545.42</v>
      </c>
      <c r="G132" s="240">
        <v>0</v>
      </c>
      <c r="H132" s="240">
        <v>25590697.149999999</v>
      </c>
      <c r="I132" s="240">
        <v>0</v>
      </c>
    </row>
    <row r="133" spans="1:9" x14ac:dyDescent="0.3">
      <c r="A133" s="239">
        <v>1140103060</v>
      </c>
      <c r="B133" s="238" t="s">
        <v>1226</v>
      </c>
      <c r="C133" s="240">
        <v>8568771.6199999992</v>
      </c>
      <c r="D133" s="240">
        <v>0</v>
      </c>
      <c r="E133" s="240">
        <v>0</v>
      </c>
      <c r="F133" s="240">
        <v>0</v>
      </c>
      <c r="G133" s="240">
        <v>0</v>
      </c>
      <c r="H133" s="240">
        <v>8568771.6199999992</v>
      </c>
      <c r="I133" s="240">
        <v>0</v>
      </c>
    </row>
    <row r="134" spans="1:9" x14ac:dyDescent="0.3">
      <c r="A134" s="239">
        <v>1140103990</v>
      </c>
      <c r="B134" s="238" t="s">
        <v>1227</v>
      </c>
      <c r="C134" s="240">
        <v>1232263.45</v>
      </c>
      <c r="D134" s="240">
        <v>0</v>
      </c>
      <c r="E134" s="240">
        <v>0</v>
      </c>
      <c r="F134" s="240">
        <v>0</v>
      </c>
      <c r="G134" s="240">
        <v>0</v>
      </c>
      <c r="H134" s="240">
        <v>1232263.45</v>
      </c>
      <c r="I134" s="240">
        <v>0</v>
      </c>
    </row>
    <row r="135" spans="1:9" x14ac:dyDescent="0.3">
      <c r="A135" s="239">
        <v>1140104</v>
      </c>
      <c r="B135" s="238" t="s">
        <v>807</v>
      </c>
      <c r="C135" s="240">
        <v>1155272478.98</v>
      </c>
      <c r="D135" s="240">
        <v>26690684.059999999</v>
      </c>
      <c r="E135" s="240">
        <v>-111138.61</v>
      </c>
      <c r="F135" s="240">
        <v>32642471.370000001</v>
      </c>
      <c r="G135" s="240">
        <v>262730.78999999998</v>
      </c>
      <c r="H135" s="240">
        <v>1187652219.5599999</v>
      </c>
      <c r="I135" s="240">
        <v>0</v>
      </c>
    </row>
    <row r="136" spans="1:9" x14ac:dyDescent="0.3">
      <c r="A136" s="239">
        <v>1140104010</v>
      </c>
      <c r="B136" s="238" t="s">
        <v>1228</v>
      </c>
      <c r="C136" s="240">
        <v>120289493.45999999</v>
      </c>
      <c r="D136" s="240">
        <v>9734952.4700000007</v>
      </c>
      <c r="E136" s="240">
        <v>-111138.61</v>
      </c>
      <c r="F136" s="240">
        <v>10204660.039999999</v>
      </c>
      <c r="G136" s="240">
        <v>112277.06</v>
      </c>
      <c r="H136" s="240">
        <v>130381876.44</v>
      </c>
      <c r="I136" s="240">
        <v>0</v>
      </c>
    </row>
    <row r="137" spans="1:9" x14ac:dyDescent="0.3">
      <c r="A137" s="239">
        <v>1140104020</v>
      </c>
      <c r="B137" s="238" t="s">
        <v>1229</v>
      </c>
      <c r="C137" s="240">
        <v>1034555544.77</v>
      </c>
      <c r="D137" s="240">
        <v>16955731.59</v>
      </c>
      <c r="E137" s="240">
        <v>0</v>
      </c>
      <c r="F137" s="240">
        <v>22437811.329999998</v>
      </c>
      <c r="G137" s="240">
        <v>150453.73000000001</v>
      </c>
      <c r="H137" s="240">
        <v>1056842902.37</v>
      </c>
      <c r="I137" s="240">
        <v>0</v>
      </c>
    </row>
    <row r="138" spans="1:9" x14ac:dyDescent="0.3">
      <c r="A138" s="239">
        <v>1140104030</v>
      </c>
      <c r="B138" s="238" t="s">
        <v>1230</v>
      </c>
      <c r="C138" s="240">
        <v>427440.75</v>
      </c>
      <c r="D138" s="240">
        <v>0</v>
      </c>
      <c r="E138" s="240">
        <v>0</v>
      </c>
      <c r="F138" s="240">
        <v>0</v>
      </c>
      <c r="G138" s="240">
        <v>0</v>
      </c>
      <c r="H138" s="240">
        <v>427440.75</v>
      </c>
      <c r="I138" s="240">
        <v>0</v>
      </c>
    </row>
    <row r="139" spans="1:9" x14ac:dyDescent="0.3">
      <c r="A139" s="239">
        <v>1140199</v>
      </c>
      <c r="B139" s="238" t="s">
        <v>809</v>
      </c>
      <c r="C139" s="240">
        <v>-1998898690.01</v>
      </c>
      <c r="D139" s="240">
        <v>4728653.45</v>
      </c>
      <c r="E139" s="240">
        <v>-729709.41</v>
      </c>
      <c r="F139" s="240">
        <v>9159125.1400000006</v>
      </c>
      <c r="G139" s="240">
        <v>33692122.409999996</v>
      </c>
      <c r="H139" s="240">
        <v>0</v>
      </c>
      <c r="I139" s="240">
        <v>-2023431687.28</v>
      </c>
    </row>
    <row r="140" spans="1:9" x14ac:dyDescent="0.3">
      <c r="A140" s="239">
        <v>1140199010</v>
      </c>
      <c r="B140" s="238" t="s">
        <v>1231</v>
      </c>
      <c r="C140" s="240">
        <v>18938755.02</v>
      </c>
      <c r="D140" s="240">
        <v>0</v>
      </c>
      <c r="E140" s="240">
        <v>0</v>
      </c>
      <c r="F140" s="240">
        <v>0</v>
      </c>
      <c r="G140" s="240">
        <v>0</v>
      </c>
      <c r="H140" s="240">
        <v>18938755.02</v>
      </c>
      <c r="I140" s="240">
        <v>0</v>
      </c>
    </row>
    <row r="141" spans="1:9" x14ac:dyDescent="0.3">
      <c r="A141" s="239">
        <v>1140199020</v>
      </c>
      <c r="B141" s="238" t="s">
        <v>1232</v>
      </c>
      <c r="C141" s="240">
        <v>74761130.989999995</v>
      </c>
      <c r="D141" s="240">
        <v>1947258.78</v>
      </c>
      <c r="E141" s="240">
        <v>-29305.360000000001</v>
      </c>
      <c r="F141" s="240">
        <v>2342735.88</v>
      </c>
      <c r="G141" s="240">
        <v>29305.360000000001</v>
      </c>
      <c r="H141" s="240">
        <v>77074561.510000005</v>
      </c>
      <c r="I141" s="240">
        <v>0</v>
      </c>
    </row>
    <row r="142" spans="1:9" x14ac:dyDescent="0.3">
      <c r="A142" s="239">
        <v>1140199030</v>
      </c>
      <c r="B142" s="238" t="s">
        <v>1233</v>
      </c>
      <c r="C142" s="240">
        <v>78149928.840000004</v>
      </c>
      <c r="D142" s="240">
        <v>1218039.67</v>
      </c>
      <c r="E142" s="240">
        <v>-25404.05</v>
      </c>
      <c r="F142" s="240">
        <v>2202034.2599999998</v>
      </c>
      <c r="G142" s="240">
        <v>35341.9</v>
      </c>
      <c r="H142" s="240">
        <v>80316621.200000003</v>
      </c>
      <c r="I142" s="240">
        <v>0</v>
      </c>
    </row>
    <row r="143" spans="1:9" x14ac:dyDescent="0.3">
      <c r="A143" s="239">
        <v>1140199040</v>
      </c>
      <c r="B143" s="238" t="s">
        <v>1234</v>
      </c>
      <c r="C143" s="240">
        <v>41937455.520000003</v>
      </c>
      <c r="D143" s="240">
        <v>568955</v>
      </c>
      <c r="E143" s="240">
        <v>0</v>
      </c>
      <c r="F143" s="240">
        <v>568955</v>
      </c>
      <c r="G143" s="240">
        <v>0</v>
      </c>
      <c r="H143" s="240">
        <v>42506410.520000003</v>
      </c>
      <c r="I143" s="240">
        <v>0</v>
      </c>
    </row>
    <row r="144" spans="1:9" x14ac:dyDescent="0.3">
      <c r="A144" s="239">
        <v>1140199050</v>
      </c>
      <c r="B144" s="238" t="s">
        <v>1235</v>
      </c>
      <c r="C144" s="240">
        <v>55746876.649999999</v>
      </c>
      <c r="D144" s="240">
        <v>0</v>
      </c>
      <c r="E144" s="240">
        <v>-675000</v>
      </c>
      <c r="F144" s="240">
        <v>3051000</v>
      </c>
      <c r="G144" s="240">
        <v>675000</v>
      </c>
      <c r="H144" s="240">
        <v>58122876.649999999</v>
      </c>
      <c r="I144" s="240">
        <v>0</v>
      </c>
    </row>
    <row r="145" spans="1:9" x14ac:dyDescent="0.3">
      <c r="A145" s="239">
        <v>1140199060</v>
      </c>
      <c r="B145" s="238" t="s">
        <v>1236</v>
      </c>
      <c r="C145" s="240">
        <v>111982861.16</v>
      </c>
      <c r="D145" s="240">
        <v>994400</v>
      </c>
      <c r="E145" s="240">
        <v>0</v>
      </c>
      <c r="F145" s="240">
        <v>994400</v>
      </c>
      <c r="G145" s="240">
        <v>0</v>
      </c>
      <c r="H145" s="240">
        <v>112977261.16</v>
      </c>
      <c r="I145" s="240">
        <v>0</v>
      </c>
    </row>
    <row r="146" spans="1:9" x14ac:dyDescent="0.3">
      <c r="A146" s="239">
        <v>1140199070</v>
      </c>
      <c r="B146" s="238" t="s">
        <v>1237</v>
      </c>
      <c r="C146" s="240">
        <v>4007321.54</v>
      </c>
      <c r="D146" s="240">
        <v>0</v>
      </c>
      <c r="E146" s="240">
        <v>0</v>
      </c>
      <c r="F146" s="240">
        <v>0</v>
      </c>
      <c r="G146" s="240">
        <v>0</v>
      </c>
      <c r="H146" s="240">
        <v>4007321.54</v>
      </c>
      <c r="I146" s="240">
        <v>0</v>
      </c>
    </row>
    <row r="147" spans="1:9" x14ac:dyDescent="0.3">
      <c r="A147" s="239">
        <v>1140199990</v>
      </c>
      <c r="B147" s="238" t="s">
        <v>1238</v>
      </c>
      <c r="C147" s="240">
        <v>-2384423019.73</v>
      </c>
      <c r="D147" s="240">
        <v>0</v>
      </c>
      <c r="E147" s="240">
        <v>0</v>
      </c>
      <c r="F147" s="240">
        <v>0</v>
      </c>
      <c r="G147" s="240">
        <v>32952475.149999999</v>
      </c>
      <c r="H147" s="240">
        <v>0</v>
      </c>
      <c r="I147" s="240">
        <v>-2417375494.8800001</v>
      </c>
    </row>
    <row r="148" spans="1:9" x14ac:dyDescent="0.3">
      <c r="A148" s="239">
        <v>1140200</v>
      </c>
      <c r="B148" s="238" t="s">
        <v>224</v>
      </c>
      <c r="C148" s="240">
        <v>0</v>
      </c>
      <c r="D148" s="240">
        <v>0</v>
      </c>
      <c r="E148" s="240">
        <v>0</v>
      </c>
      <c r="F148" s="240">
        <v>0</v>
      </c>
      <c r="G148" s="240">
        <v>0</v>
      </c>
      <c r="H148" s="240">
        <v>0</v>
      </c>
      <c r="I148" s="240">
        <v>0</v>
      </c>
    </row>
    <row r="149" spans="1:9" x14ac:dyDescent="0.3">
      <c r="A149" s="239">
        <v>1140202</v>
      </c>
      <c r="B149" s="238" t="s">
        <v>1239</v>
      </c>
      <c r="C149" s="240">
        <v>0</v>
      </c>
      <c r="D149" s="240">
        <v>0</v>
      </c>
      <c r="E149" s="240">
        <v>0</v>
      </c>
      <c r="F149" s="240">
        <v>0</v>
      </c>
      <c r="G149" s="240">
        <v>0</v>
      </c>
      <c r="H149" s="240">
        <v>0</v>
      </c>
      <c r="I149" s="240">
        <v>0</v>
      </c>
    </row>
    <row r="150" spans="1:9" x14ac:dyDescent="0.3">
      <c r="A150" s="239">
        <v>1140203</v>
      </c>
      <c r="B150" s="238" t="s">
        <v>1240</v>
      </c>
      <c r="C150" s="240">
        <v>0</v>
      </c>
      <c r="D150" s="240">
        <v>0</v>
      </c>
      <c r="E150" s="240">
        <v>0</v>
      </c>
      <c r="F150" s="240">
        <v>0</v>
      </c>
      <c r="G150" s="240">
        <v>0</v>
      </c>
      <c r="H150" s="240">
        <v>0</v>
      </c>
      <c r="I150" s="240">
        <v>0</v>
      </c>
    </row>
    <row r="151" spans="1:9" x14ac:dyDescent="0.3">
      <c r="A151" s="239">
        <v>1140204</v>
      </c>
      <c r="B151" s="238" t="s">
        <v>1241</v>
      </c>
      <c r="C151" s="240">
        <v>0</v>
      </c>
      <c r="D151" s="240">
        <v>0</v>
      </c>
      <c r="E151" s="240">
        <v>0</v>
      </c>
      <c r="F151" s="240">
        <v>0</v>
      </c>
      <c r="G151" s="240">
        <v>0</v>
      </c>
      <c r="H151" s="240">
        <v>0</v>
      </c>
      <c r="I151" s="240">
        <v>0</v>
      </c>
    </row>
    <row r="152" spans="1:9" x14ac:dyDescent="0.3">
      <c r="A152" s="239">
        <v>1140299</v>
      </c>
      <c r="B152" s="238" t="s">
        <v>1242</v>
      </c>
      <c r="C152" s="240">
        <v>0</v>
      </c>
      <c r="D152" s="240">
        <v>0</v>
      </c>
      <c r="E152" s="240">
        <v>0</v>
      </c>
      <c r="F152" s="240">
        <v>0</v>
      </c>
      <c r="G152" s="240">
        <v>0</v>
      </c>
      <c r="H152" s="240">
        <v>0</v>
      </c>
      <c r="I152" s="240">
        <v>0</v>
      </c>
    </row>
    <row r="153" spans="1:9" x14ac:dyDescent="0.3">
      <c r="A153" s="239">
        <v>1140300</v>
      </c>
      <c r="B153" s="238" t="s">
        <v>226</v>
      </c>
      <c r="C153" s="240">
        <v>0</v>
      </c>
      <c r="D153" s="240">
        <v>0</v>
      </c>
      <c r="E153" s="240">
        <v>0</v>
      </c>
      <c r="F153" s="240">
        <v>0</v>
      </c>
      <c r="G153" s="240">
        <v>0</v>
      </c>
      <c r="H153" s="240">
        <v>0</v>
      </c>
      <c r="I153" s="240">
        <v>0</v>
      </c>
    </row>
    <row r="154" spans="1:9" x14ac:dyDescent="0.3">
      <c r="A154" s="239">
        <v>1140301</v>
      </c>
      <c r="B154" s="238" t="s">
        <v>1243</v>
      </c>
      <c r="C154" s="240">
        <v>0</v>
      </c>
      <c r="D154" s="240">
        <v>0</v>
      </c>
      <c r="E154" s="240">
        <v>0</v>
      </c>
      <c r="F154" s="240">
        <v>0</v>
      </c>
      <c r="G154" s="240">
        <v>0</v>
      </c>
      <c r="H154" s="240">
        <v>0</v>
      </c>
      <c r="I154" s="240">
        <v>0</v>
      </c>
    </row>
    <row r="155" spans="1:9" x14ac:dyDescent="0.3">
      <c r="A155" s="239">
        <v>1140302</v>
      </c>
      <c r="B155" s="238" t="s">
        <v>1244</v>
      </c>
      <c r="C155" s="240">
        <v>0</v>
      </c>
      <c r="D155" s="240">
        <v>0</v>
      </c>
      <c r="E155" s="240">
        <v>0</v>
      </c>
      <c r="F155" s="240">
        <v>0</v>
      </c>
      <c r="G155" s="240">
        <v>0</v>
      </c>
      <c r="H155" s="240">
        <v>0</v>
      </c>
      <c r="I155" s="240">
        <v>0</v>
      </c>
    </row>
    <row r="156" spans="1:9" x14ac:dyDescent="0.3">
      <c r="A156" s="239">
        <v>1140303</v>
      </c>
      <c r="B156" s="238" t="s">
        <v>1245</v>
      </c>
      <c r="C156" s="240">
        <v>0</v>
      </c>
      <c r="D156" s="240">
        <v>0</v>
      </c>
      <c r="E156" s="240">
        <v>0</v>
      </c>
      <c r="F156" s="240">
        <v>0</v>
      </c>
      <c r="G156" s="240">
        <v>0</v>
      </c>
      <c r="H156" s="240">
        <v>0</v>
      </c>
      <c r="I156" s="240">
        <v>0</v>
      </c>
    </row>
    <row r="157" spans="1:9" x14ac:dyDescent="0.3">
      <c r="A157" s="239">
        <v>1140400</v>
      </c>
      <c r="B157" s="238" t="s">
        <v>1246</v>
      </c>
      <c r="C157" s="240">
        <v>0</v>
      </c>
      <c r="D157" s="240">
        <v>0</v>
      </c>
      <c r="E157" s="240">
        <v>0</v>
      </c>
      <c r="F157" s="240">
        <v>0</v>
      </c>
      <c r="G157" s="240">
        <v>0</v>
      </c>
      <c r="H157" s="240">
        <v>0</v>
      </c>
      <c r="I157" s="240">
        <v>0</v>
      </c>
    </row>
    <row r="158" spans="1:9" x14ac:dyDescent="0.3">
      <c r="A158" s="239">
        <v>1140401</v>
      </c>
      <c r="B158" s="238" t="s">
        <v>1247</v>
      </c>
      <c r="C158" s="240">
        <v>0</v>
      </c>
      <c r="D158" s="240">
        <v>0</v>
      </c>
      <c r="E158" s="240">
        <v>0</v>
      </c>
      <c r="F158" s="240">
        <v>0</v>
      </c>
      <c r="G158" s="240">
        <v>0</v>
      </c>
      <c r="H158" s="240">
        <v>0</v>
      </c>
      <c r="I158" s="240">
        <v>0</v>
      </c>
    </row>
    <row r="159" spans="1:9" x14ac:dyDescent="0.3">
      <c r="A159" s="239">
        <v>1140402</v>
      </c>
      <c r="B159" s="238" t="s">
        <v>1248</v>
      </c>
      <c r="C159" s="240">
        <v>0</v>
      </c>
      <c r="D159" s="240">
        <v>0</v>
      </c>
      <c r="E159" s="240">
        <v>0</v>
      </c>
      <c r="F159" s="240">
        <v>0</v>
      </c>
      <c r="G159" s="240">
        <v>0</v>
      </c>
      <c r="H159" s="240">
        <v>0</v>
      </c>
      <c r="I159" s="240">
        <v>0</v>
      </c>
    </row>
    <row r="160" spans="1:9" x14ac:dyDescent="0.3">
      <c r="A160" s="239">
        <v>1140403</v>
      </c>
      <c r="B160" s="238" t="s">
        <v>1249</v>
      </c>
      <c r="C160" s="240">
        <v>0</v>
      </c>
      <c r="D160" s="240">
        <v>0</v>
      </c>
      <c r="E160" s="240">
        <v>0</v>
      </c>
      <c r="F160" s="240">
        <v>0</v>
      </c>
      <c r="G160" s="240">
        <v>0</v>
      </c>
      <c r="H160" s="240">
        <v>0</v>
      </c>
      <c r="I160" s="240">
        <v>0</v>
      </c>
    </row>
    <row r="161" spans="1:9" x14ac:dyDescent="0.3">
      <c r="A161" s="239">
        <v>1140404</v>
      </c>
      <c r="B161" s="238" t="s">
        <v>1250</v>
      </c>
      <c r="C161" s="240">
        <v>0</v>
      </c>
      <c r="D161" s="240">
        <v>0</v>
      </c>
      <c r="E161" s="240">
        <v>0</v>
      </c>
      <c r="F161" s="240">
        <v>0</v>
      </c>
      <c r="G161" s="240">
        <v>0</v>
      </c>
      <c r="H161" s="240">
        <v>0</v>
      </c>
      <c r="I161" s="240">
        <v>0</v>
      </c>
    </row>
    <row r="162" spans="1:9" x14ac:dyDescent="0.3">
      <c r="A162" s="239">
        <v>1149900</v>
      </c>
      <c r="B162" s="238" t="s">
        <v>1251</v>
      </c>
      <c r="C162" s="240">
        <v>0</v>
      </c>
      <c r="D162" s="240">
        <v>0</v>
      </c>
      <c r="E162" s="240">
        <v>0</v>
      </c>
      <c r="F162" s="240">
        <v>0</v>
      </c>
      <c r="G162" s="240">
        <v>0</v>
      </c>
      <c r="H162" s="240">
        <v>0</v>
      </c>
      <c r="I162" s="240">
        <v>0</v>
      </c>
    </row>
    <row r="163" spans="1:9" x14ac:dyDescent="0.3">
      <c r="A163" s="239">
        <v>1149901</v>
      </c>
      <c r="B163" s="238" t="s">
        <v>1252</v>
      </c>
      <c r="C163" s="240">
        <v>0</v>
      </c>
      <c r="D163" s="240">
        <v>0</v>
      </c>
      <c r="E163" s="240">
        <v>0</v>
      </c>
      <c r="F163" s="240">
        <v>0</v>
      </c>
      <c r="G163" s="240">
        <v>0</v>
      </c>
      <c r="H163" s="240">
        <v>0</v>
      </c>
      <c r="I163" s="240">
        <v>0</v>
      </c>
    </row>
    <row r="164" spans="1:9" x14ac:dyDescent="0.3">
      <c r="A164" s="239">
        <v>1149902</v>
      </c>
      <c r="B164" s="238" t="s">
        <v>1253</v>
      </c>
      <c r="C164" s="240">
        <v>0</v>
      </c>
      <c r="D164" s="240">
        <v>0</v>
      </c>
      <c r="E164" s="240">
        <v>0</v>
      </c>
      <c r="F164" s="240">
        <v>0</v>
      </c>
      <c r="G164" s="240">
        <v>0</v>
      </c>
      <c r="H164" s="240">
        <v>0</v>
      </c>
      <c r="I164" s="240">
        <v>0</v>
      </c>
    </row>
    <row r="165" spans="1:9" x14ac:dyDescent="0.3">
      <c r="A165" s="239">
        <v>1149903</v>
      </c>
      <c r="B165" s="238" t="s">
        <v>1254</v>
      </c>
      <c r="C165" s="240">
        <v>0</v>
      </c>
      <c r="D165" s="240">
        <v>0</v>
      </c>
      <c r="E165" s="240">
        <v>0</v>
      </c>
      <c r="F165" s="240">
        <v>0</v>
      </c>
      <c r="G165" s="240">
        <v>0</v>
      </c>
      <c r="H165" s="240">
        <v>0</v>
      </c>
      <c r="I165" s="240">
        <v>0</v>
      </c>
    </row>
    <row r="166" spans="1:9" x14ac:dyDescent="0.3">
      <c r="A166" s="239">
        <v>1190000</v>
      </c>
      <c r="B166" s="238" t="s">
        <v>232</v>
      </c>
      <c r="C166" s="240">
        <v>6501173.8300000001</v>
      </c>
      <c r="D166" s="240">
        <v>0</v>
      </c>
      <c r="E166" s="240">
        <v>0</v>
      </c>
      <c r="F166" s="240">
        <v>0</v>
      </c>
      <c r="G166" s="240">
        <v>0</v>
      </c>
      <c r="H166" s="240">
        <v>6501173.8300000001</v>
      </c>
      <c r="I166" s="240">
        <v>0</v>
      </c>
    </row>
    <row r="167" spans="1:9" x14ac:dyDescent="0.3">
      <c r="A167" s="239">
        <v>1190100</v>
      </c>
      <c r="B167" s="238" t="s">
        <v>235</v>
      </c>
      <c r="C167" s="240">
        <v>0</v>
      </c>
      <c r="D167" s="240">
        <v>0</v>
      </c>
      <c r="E167" s="240">
        <v>0</v>
      </c>
      <c r="F167" s="240">
        <v>0</v>
      </c>
      <c r="G167" s="240">
        <v>0</v>
      </c>
      <c r="H167" s="240">
        <v>0</v>
      </c>
      <c r="I167" s="240">
        <v>0</v>
      </c>
    </row>
    <row r="168" spans="1:9" x14ac:dyDescent="0.3">
      <c r="A168" s="239">
        <v>1190101</v>
      </c>
      <c r="B168" s="238" t="s">
        <v>1255</v>
      </c>
      <c r="C168" s="240">
        <v>0</v>
      </c>
      <c r="D168" s="240">
        <v>0</v>
      </c>
      <c r="E168" s="240">
        <v>0</v>
      </c>
      <c r="F168" s="240">
        <v>0</v>
      </c>
      <c r="G168" s="240">
        <v>0</v>
      </c>
      <c r="H168" s="240">
        <v>0</v>
      </c>
      <c r="I168" s="240">
        <v>0</v>
      </c>
    </row>
    <row r="169" spans="1:9" x14ac:dyDescent="0.3">
      <c r="A169" s="239">
        <v>1190102</v>
      </c>
      <c r="B169" s="238" t="s">
        <v>1256</v>
      </c>
      <c r="C169" s="240">
        <v>0</v>
      </c>
      <c r="D169" s="240">
        <v>0</v>
      </c>
      <c r="E169" s="240">
        <v>0</v>
      </c>
      <c r="F169" s="240">
        <v>0</v>
      </c>
      <c r="G169" s="240">
        <v>0</v>
      </c>
      <c r="H169" s="240">
        <v>0</v>
      </c>
      <c r="I169" s="240">
        <v>0</v>
      </c>
    </row>
    <row r="170" spans="1:9" x14ac:dyDescent="0.3">
      <c r="A170" s="239">
        <v>1190200</v>
      </c>
      <c r="B170" s="238" t="s">
        <v>237</v>
      </c>
      <c r="C170" s="240">
        <v>0</v>
      </c>
      <c r="D170" s="240">
        <v>0</v>
      </c>
      <c r="E170" s="240">
        <v>0</v>
      </c>
      <c r="F170" s="240">
        <v>0</v>
      </c>
      <c r="G170" s="240">
        <v>0</v>
      </c>
      <c r="H170" s="240">
        <v>0</v>
      </c>
      <c r="I170" s="240">
        <v>0</v>
      </c>
    </row>
    <row r="171" spans="1:9" x14ac:dyDescent="0.3">
      <c r="A171" s="239">
        <v>1190201</v>
      </c>
      <c r="B171" s="238" t="s">
        <v>1257</v>
      </c>
      <c r="C171" s="240">
        <v>0</v>
      </c>
      <c r="D171" s="240">
        <v>0</v>
      </c>
      <c r="E171" s="240">
        <v>0</v>
      </c>
      <c r="F171" s="240">
        <v>0</v>
      </c>
      <c r="G171" s="240">
        <v>0</v>
      </c>
      <c r="H171" s="240">
        <v>0</v>
      </c>
      <c r="I171" s="240">
        <v>0</v>
      </c>
    </row>
    <row r="172" spans="1:9" x14ac:dyDescent="0.3">
      <c r="A172" s="239">
        <v>1190500</v>
      </c>
      <c r="B172" s="238" t="s">
        <v>1258</v>
      </c>
      <c r="C172" s="240">
        <v>0</v>
      </c>
      <c r="D172" s="240">
        <v>0</v>
      </c>
      <c r="E172" s="240">
        <v>0</v>
      </c>
      <c r="F172" s="240">
        <v>0</v>
      </c>
      <c r="G172" s="240">
        <v>0</v>
      </c>
      <c r="H172" s="240">
        <v>0</v>
      </c>
      <c r="I172" s="240">
        <v>0</v>
      </c>
    </row>
    <row r="173" spans="1:9" x14ac:dyDescent="0.3">
      <c r="A173" s="239">
        <v>1190501</v>
      </c>
      <c r="B173" s="238" t="s">
        <v>1259</v>
      </c>
      <c r="C173" s="240">
        <v>0</v>
      </c>
      <c r="D173" s="240">
        <v>0</v>
      </c>
      <c r="E173" s="240">
        <v>0</v>
      </c>
      <c r="F173" s="240">
        <v>0</v>
      </c>
      <c r="G173" s="240">
        <v>0</v>
      </c>
      <c r="H173" s="240">
        <v>0</v>
      </c>
      <c r="I173" s="240">
        <v>0</v>
      </c>
    </row>
    <row r="174" spans="1:9" x14ac:dyDescent="0.3">
      <c r="A174" s="239">
        <v>1190502</v>
      </c>
      <c r="B174" s="238" t="s">
        <v>1260</v>
      </c>
      <c r="C174" s="240">
        <v>0</v>
      </c>
      <c r="D174" s="240">
        <v>0</v>
      </c>
      <c r="E174" s="240">
        <v>0</v>
      </c>
      <c r="F174" s="240">
        <v>0</v>
      </c>
      <c r="G174" s="240">
        <v>0</v>
      </c>
      <c r="H174" s="240">
        <v>0</v>
      </c>
      <c r="I174" s="240">
        <v>0</v>
      </c>
    </row>
    <row r="175" spans="1:9" x14ac:dyDescent="0.3">
      <c r="A175" s="239">
        <v>1190503</v>
      </c>
      <c r="B175" s="238" t="s">
        <v>1261</v>
      </c>
      <c r="C175" s="240">
        <v>0</v>
      </c>
      <c r="D175" s="240">
        <v>0</v>
      </c>
      <c r="E175" s="240">
        <v>0</v>
      </c>
      <c r="F175" s="240">
        <v>0</v>
      </c>
      <c r="G175" s="240">
        <v>0</v>
      </c>
      <c r="H175" s="240">
        <v>0</v>
      </c>
      <c r="I175" s="240">
        <v>0</v>
      </c>
    </row>
    <row r="176" spans="1:9" x14ac:dyDescent="0.3">
      <c r="A176" s="239">
        <v>1190504</v>
      </c>
      <c r="B176" s="238" t="s">
        <v>1262</v>
      </c>
      <c r="C176" s="240">
        <v>0</v>
      </c>
      <c r="D176" s="240">
        <v>0</v>
      </c>
      <c r="E176" s="240">
        <v>0</v>
      </c>
      <c r="F176" s="240">
        <v>0</v>
      </c>
      <c r="G176" s="240">
        <v>0</v>
      </c>
      <c r="H176" s="240">
        <v>0</v>
      </c>
      <c r="I176" s="240">
        <v>0</v>
      </c>
    </row>
    <row r="177" spans="1:9" x14ac:dyDescent="0.3">
      <c r="A177" s="239">
        <v>1190505</v>
      </c>
      <c r="B177" s="238" t="s">
        <v>1263</v>
      </c>
      <c r="C177" s="240">
        <v>0</v>
      </c>
      <c r="D177" s="240">
        <v>0</v>
      </c>
      <c r="E177" s="240">
        <v>0</v>
      </c>
      <c r="F177" s="240">
        <v>0</v>
      </c>
      <c r="G177" s="240">
        <v>0</v>
      </c>
      <c r="H177" s="240">
        <v>0</v>
      </c>
      <c r="I177" s="240">
        <v>0</v>
      </c>
    </row>
    <row r="178" spans="1:9" x14ac:dyDescent="0.3">
      <c r="A178" s="239">
        <v>1190506</v>
      </c>
      <c r="B178" s="238" t="s">
        <v>1264</v>
      </c>
      <c r="C178" s="240">
        <v>0</v>
      </c>
      <c r="D178" s="240">
        <v>0</v>
      </c>
      <c r="E178" s="240">
        <v>0</v>
      </c>
      <c r="F178" s="240">
        <v>0</v>
      </c>
      <c r="G178" s="240">
        <v>0</v>
      </c>
      <c r="H178" s="240">
        <v>0</v>
      </c>
      <c r="I178" s="240">
        <v>0</v>
      </c>
    </row>
    <row r="179" spans="1:9" x14ac:dyDescent="0.3">
      <c r="A179" s="239">
        <v>1190507</v>
      </c>
      <c r="B179" s="238" t="s">
        <v>1265</v>
      </c>
      <c r="C179" s="240">
        <v>0</v>
      </c>
      <c r="D179" s="240">
        <v>0</v>
      </c>
      <c r="E179" s="240">
        <v>0</v>
      </c>
      <c r="F179" s="240">
        <v>0</v>
      </c>
      <c r="G179" s="240">
        <v>0</v>
      </c>
      <c r="H179" s="240">
        <v>0</v>
      </c>
      <c r="I179" s="240">
        <v>0</v>
      </c>
    </row>
    <row r="180" spans="1:9" x14ac:dyDescent="0.3">
      <c r="A180" s="239">
        <v>1190508</v>
      </c>
      <c r="B180" s="238" t="s">
        <v>1266</v>
      </c>
      <c r="C180" s="240">
        <v>0</v>
      </c>
      <c r="D180" s="240">
        <v>0</v>
      </c>
      <c r="E180" s="240">
        <v>0</v>
      </c>
      <c r="F180" s="240">
        <v>0</v>
      </c>
      <c r="G180" s="240">
        <v>0</v>
      </c>
      <c r="H180" s="240">
        <v>0</v>
      </c>
      <c r="I180" s="240">
        <v>0</v>
      </c>
    </row>
    <row r="181" spans="1:9" x14ac:dyDescent="0.3">
      <c r="A181" s="239">
        <v>1190509</v>
      </c>
      <c r="B181" s="238" t="s">
        <v>1266</v>
      </c>
      <c r="C181" s="240">
        <v>0</v>
      </c>
      <c r="D181" s="240">
        <v>0</v>
      </c>
      <c r="E181" s="240">
        <v>0</v>
      </c>
      <c r="F181" s="240">
        <v>0</v>
      </c>
      <c r="G181" s="240">
        <v>0</v>
      </c>
      <c r="H181" s="240">
        <v>0</v>
      </c>
      <c r="I181" s="240">
        <v>0</v>
      </c>
    </row>
    <row r="182" spans="1:9" x14ac:dyDescent="0.3">
      <c r="A182" s="239">
        <v>1190510</v>
      </c>
      <c r="B182" s="238" t="s">
        <v>1267</v>
      </c>
      <c r="C182" s="240">
        <v>0</v>
      </c>
      <c r="D182" s="240">
        <v>0</v>
      </c>
      <c r="E182" s="240">
        <v>0</v>
      </c>
      <c r="F182" s="240">
        <v>0</v>
      </c>
      <c r="G182" s="240">
        <v>0</v>
      </c>
      <c r="H182" s="240">
        <v>0</v>
      </c>
      <c r="I182" s="240">
        <v>0</v>
      </c>
    </row>
    <row r="183" spans="1:9" x14ac:dyDescent="0.3">
      <c r="A183" s="239">
        <v>1190511</v>
      </c>
      <c r="B183" s="238" t="s">
        <v>1268</v>
      </c>
      <c r="C183" s="240">
        <v>0</v>
      </c>
      <c r="D183" s="240">
        <v>0</v>
      </c>
      <c r="E183" s="240">
        <v>0</v>
      </c>
      <c r="F183" s="240">
        <v>0</v>
      </c>
      <c r="G183" s="240">
        <v>0</v>
      </c>
      <c r="H183" s="240">
        <v>0</v>
      </c>
      <c r="I183" s="240">
        <v>0</v>
      </c>
    </row>
    <row r="184" spans="1:9" x14ac:dyDescent="0.3">
      <c r="A184" s="239">
        <v>1190512</v>
      </c>
      <c r="B184" s="238" t="s">
        <v>1269</v>
      </c>
      <c r="C184" s="240">
        <v>0</v>
      </c>
      <c r="D184" s="240">
        <v>0</v>
      </c>
      <c r="E184" s="240">
        <v>0</v>
      </c>
      <c r="F184" s="240">
        <v>0</v>
      </c>
      <c r="G184" s="240">
        <v>0</v>
      </c>
      <c r="H184" s="240">
        <v>0</v>
      </c>
      <c r="I184" s="240">
        <v>0</v>
      </c>
    </row>
    <row r="185" spans="1:9" x14ac:dyDescent="0.3">
      <c r="A185" s="239">
        <v>1199900</v>
      </c>
      <c r="B185" s="238" t="s">
        <v>1270</v>
      </c>
      <c r="C185" s="240">
        <v>6501173.8300000001</v>
      </c>
      <c r="D185" s="240">
        <v>0</v>
      </c>
      <c r="E185" s="240">
        <v>0</v>
      </c>
      <c r="F185" s="240">
        <v>0</v>
      </c>
      <c r="G185" s="240">
        <v>0</v>
      </c>
      <c r="H185" s="240">
        <v>6501173.8300000001</v>
      </c>
      <c r="I185" s="240">
        <v>0</v>
      </c>
    </row>
    <row r="186" spans="1:9" x14ac:dyDescent="0.3">
      <c r="A186" s="239">
        <v>1199902</v>
      </c>
      <c r="B186" s="238" t="s">
        <v>1271</v>
      </c>
      <c r="C186" s="240">
        <v>0</v>
      </c>
      <c r="D186" s="240">
        <v>0</v>
      </c>
      <c r="E186" s="240">
        <v>0</v>
      </c>
      <c r="F186" s="240">
        <v>0</v>
      </c>
      <c r="G186" s="240">
        <v>0</v>
      </c>
      <c r="H186" s="240">
        <v>0</v>
      </c>
      <c r="I186" s="240">
        <v>0</v>
      </c>
    </row>
    <row r="187" spans="1:9" x14ac:dyDescent="0.3">
      <c r="A187" s="239">
        <v>1199903</v>
      </c>
      <c r="B187" s="238" t="s">
        <v>1272</v>
      </c>
      <c r="C187" s="240">
        <v>0</v>
      </c>
      <c r="D187" s="240">
        <v>0</v>
      </c>
      <c r="E187" s="240">
        <v>0</v>
      </c>
      <c r="F187" s="240">
        <v>0</v>
      </c>
      <c r="G187" s="240">
        <v>0</v>
      </c>
      <c r="H187" s="240">
        <v>0</v>
      </c>
      <c r="I187" s="240">
        <v>0</v>
      </c>
    </row>
    <row r="188" spans="1:9" x14ac:dyDescent="0.3">
      <c r="A188" s="239">
        <v>1199904</v>
      </c>
      <c r="B188" s="238" t="s">
        <v>1273</v>
      </c>
      <c r="C188" s="240">
        <v>6501173.8300000001</v>
      </c>
      <c r="D188" s="240">
        <v>0</v>
      </c>
      <c r="E188" s="240">
        <v>0</v>
      </c>
      <c r="F188" s="240">
        <v>0</v>
      </c>
      <c r="G188" s="240">
        <v>0</v>
      </c>
      <c r="H188" s="240">
        <v>6501173.8300000001</v>
      </c>
      <c r="I188" s="240">
        <v>0</v>
      </c>
    </row>
    <row r="189" spans="1:9" x14ac:dyDescent="0.3">
      <c r="A189" s="239">
        <v>1199904010</v>
      </c>
      <c r="B189" s="238" t="s">
        <v>1274</v>
      </c>
      <c r="C189" s="240">
        <v>6501173.8300000001</v>
      </c>
      <c r="D189" s="240">
        <v>0</v>
      </c>
      <c r="E189" s="240">
        <v>0</v>
      </c>
      <c r="F189" s="240">
        <v>0</v>
      </c>
      <c r="G189" s="240">
        <v>0</v>
      </c>
      <c r="H189" s="240">
        <v>6501173.8300000001</v>
      </c>
      <c r="I189" s="240">
        <v>0</v>
      </c>
    </row>
    <row r="190" spans="1:9" x14ac:dyDescent="0.3">
      <c r="A190" s="239">
        <v>1199999</v>
      </c>
      <c r="B190" s="238" t="s">
        <v>1275</v>
      </c>
      <c r="C190" s="240">
        <v>0</v>
      </c>
      <c r="D190" s="240">
        <v>0</v>
      </c>
      <c r="E190" s="240">
        <v>0</v>
      </c>
      <c r="F190" s="240">
        <v>0</v>
      </c>
      <c r="G190" s="240">
        <v>0</v>
      </c>
      <c r="H190" s="240">
        <v>0</v>
      </c>
      <c r="I190" s="240">
        <v>0</v>
      </c>
    </row>
    <row r="191" spans="1:9" x14ac:dyDescent="0.3">
      <c r="A191" s="239">
        <v>1200000</v>
      </c>
      <c r="B191" s="238" t="s">
        <v>242</v>
      </c>
      <c r="C191" s="240">
        <v>11531114365.1</v>
      </c>
      <c r="D191" s="240">
        <v>496367127.06999999</v>
      </c>
      <c r="E191" s="240">
        <v>-531976642</v>
      </c>
      <c r="F191" s="240">
        <v>11729496593.690001</v>
      </c>
      <c r="G191" s="240">
        <v>16439657720.27</v>
      </c>
      <c r="H191" s="240">
        <v>6820953238.5200005</v>
      </c>
      <c r="I191" s="240">
        <v>0</v>
      </c>
    </row>
    <row r="192" spans="1:9" x14ac:dyDescent="0.3">
      <c r="A192" s="239">
        <v>1220000</v>
      </c>
      <c r="B192" s="238" t="s">
        <v>244</v>
      </c>
      <c r="C192" s="240">
        <v>0</v>
      </c>
      <c r="D192" s="240">
        <v>0</v>
      </c>
      <c r="E192" s="240">
        <v>0</v>
      </c>
      <c r="F192" s="240">
        <v>0</v>
      </c>
      <c r="G192" s="240">
        <v>0</v>
      </c>
      <c r="H192" s="240">
        <v>0</v>
      </c>
      <c r="I192" s="240">
        <v>0</v>
      </c>
    </row>
    <row r="193" spans="1:9" x14ac:dyDescent="0.3">
      <c r="A193" s="239">
        <v>1220100</v>
      </c>
      <c r="B193" s="238" t="s">
        <v>1276</v>
      </c>
      <c r="C193" s="240">
        <v>0</v>
      </c>
      <c r="D193" s="240">
        <v>0</v>
      </c>
      <c r="E193" s="240">
        <v>0</v>
      </c>
      <c r="F193" s="240">
        <v>0</v>
      </c>
      <c r="G193" s="240">
        <v>0</v>
      </c>
      <c r="H193" s="240">
        <v>0</v>
      </c>
      <c r="I193" s="240">
        <v>0</v>
      </c>
    </row>
    <row r="194" spans="1:9" x14ac:dyDescent="0.3">
      <c r="A194" s="239">
        <v>1220101</v>
      </c>
      <c r="B194" s="238" t="s">
        <v>1277</v>
      </c>
      <c r="C194" s="240">
        <v>0</v>
      </c>
      <c r="D194" s="240">
        <v>0</v>
      </c>
      <c r="E194" s="240">
        <v>0</v>
      </c>
      <c r="F194" s="240">
        <v>0</v>
      </c>
      <c r="G194" s="240">
        <v>0</v>
      </c>
      <c r="H194" s="240">
        <v>0</v>
      </c>
      <c r="I194" s="240">
        <v>0</v>
      </c>
    </row>
    <row r="195" spans="1:9" x14ac:dyDescent="0.3">
      <c r="A195" s="239">
        <v>1220102</v>
      </c>
      <c r="B195" s="238" t="s">
        <v>1278</v>
      </c>
      <c r="C195" s="240">
        <v>0</v>
      </c>
      <c r="D195" s="240">
        <v>0</v>
      </c>
      <c r="E195" s="240">
        <v>0</v>
      </c>
      <c r="F195" s="240">
        <v>0</v>
      </c>
      <c r="G195" s="240">
        <v>0</v>
      </c>
      <c r="H195" s="240">
        <v>0</v>
      </c>
      <c r="I195" s="240">
        <v>0</v>
      </c>
    </row>
    <row r="196" spans="1:9" x14ac:dyDescent="0.3">
      <c r="A196" s="239">
        <v>1220103</v>
      </c>
      <c r="B196" s="238" t="s">
        <v>1279</v>
      </c>
      <c r="C196" s="240">
        <v>0</v>
      </c>
      <c r="D196" s="240">
        <v>0</v>
      </c>
      <c r="E196" s="240">
        <v>0</v>
      </c>
      <c r="F196" s="240">
        <v>0</v>
      </c>
      <c r="G196" s="240">
        <v>0</v>
      </c>
      <c r="H196" s="240">
        <v>0</v>
      </c>
      <c r="I196" s="240">
        <v>0</v>
      </c>
    </row>
    <row r="197" spans="1:9" x14ac:dyDescent="0.3">
      <c r="A197" s="239">
        <v>1220200</v>
      </c>
      <c r="B197" s="238" t="s">
        <v>1280</v>
      </c>
      <c r="C197" s="240">
        <v>0</v>
      </c>
      <c r="D197" s="240">
        <v>0</v>
      </c>
      <c r="E197" s="240">
        <v>0</v>
      </c>
      <c r="F197" s="240">
        <v>0</v>
      </c>
      <c r="G197" s="240">
        <v>0</v>
      </c>
      <c r="H197" s="240">
        <v>0</v>
      </c>
      <c r="I197" s="240">
        <v>0</v>
      </c>
    </row>
    <row r="198" spans="1:9" x14ac:dyDescent="0.3">
      <c r="A198" s="239">
        <v>1220201</v>
      </c>
      <c r="B198" s="238" t="s">
        <v>1281</v>
      </c>
      <c r="C198" s="240">
        <v>0</v>
      </c>
      <c r="D198" s="240">
        <v>0</v>
      </c>
      <c r="E198" s="240">
        <v>0</v>
      </c>
      <c r="F198" s="240">
        <v>0</v>
      </c>
      <c r="G198" s="240">
        <v>0</v>
      </c>
      <c r="H198" s="240">
        <v>0</v>
      </c>
      <c r="I198" s="240">
        <v>0</v>
      </c>
    </row>
    <row r="199" spans="1:9" x14ac:dyDescent="0.3">
      <c r="A199" s="239">
        <v>1220202</v>
      </c>
      <c r="B199" s="238" t="s">
        <v>1282</v>
      </c>
      <c r="C199" s="240">
        <v>0</v>
      </c>
      <c r="D199" s="240">
        <v>0</v>
      </c>
      <c r="E199" s="240">
        <v>0</v>
      </c>
      <c r="F199" s="240">
        <v>0</v>
      </c>
      <c r="G199" s="240">
        <v>0</v>
      </c>
      <c r="H199" s="240">
        <v>0</v>
      </c>
      <c r="I199" s="240">
        <v>0</v>
      </c>
    </row>
    <row r="200" spans="1:9" x14ac:dyDescent="0.3">
      <c r="A200" s="239">
        <v>1220203</v>
      </c>
      <c r="B200" s="238" t="s">
        <v>1283</v>
      </c>
      <c r="C200" s="240">
        <v>0</v>
      </c>
      <c r="D200" s="240">
        <v>0</v>
      </c>
      <c r="E200" s="240">
        <v>0</v>
      </c>
      <c r="F200" s="240">
        <v>0</v>
      </c>
      <c r="G200" s="240">
        <v>0</v>
      </c>
      <c r="H200" s="240">
        <v>0</v>
      </c>
      <c r="I200" s="240">
        <v>0</v>
      </c>
    </row>
    <row r="201" spans="1:9" x14ac:dyDescent="0.3">
      <c r="A201" s="239">
        <v>1220300</v>
      </c>
      <c r="B201" s="238" t="s">
        <v>251</v>
      </c>
      <c r="C201" s="240">
        <v>0</v>
      </c>
      <c r="D201" s="240">
        <v>0</v>
      </c>
      <c r="E201" s="240">
        <v>0</v>
      </c>
      <c r="F201" s="240">
        <v>0</v>
      </c>
      <c r="G201" s="240">
        <v>0</v>
      </c>
      <c r="H201" s="240">
        <v>0</v>
      </c>
      <c r="I201" s="240">
        <v>0</v>
      </c>
    </row>
    <row r="202" spans="1:9" x14ac:dyDescent="0.3">
      <c r="A202" s="239">
        <v>1220301</v>
      </c>
      <c r="B202" s="238" t="s">
        <v>1284</v>
      </c>
      <c r="C202" s="240">
        <v>0</v>
      </c>
      <c r="D202" s="240">
        <v>0</v>
      </c>
      <c r="E202" s="240">
        <v>0</v>
      </c>
      <c r="F202" s="240">
        <v>0</v>
      </c>
      <c r="G202" s="240">
        <v>0</v>
      </c>
      <c r="H202" s="240">
        <v>0</v>
      </c>
      <c r="I202" s="240">
        <v>0</v>
      </c>
    </row>
    <row r="203" spans="1:9" x14ac:dyDescent="0.3">
      <c r="A203" s="239">
        <v>1220302</v>
      </c>
      <c r="B203" s="238" t="s">
        <v>1285</v>
      </c>
      <c r="C203" s="240">
        <v>0</v>
      </c>
      <c r="D203" s="240">
        <v>0</v>
      </c>
      <c r="E203" s="240">
        <v>0</v>
      </c>
      <c r="F203" s="240">
        <v>0</v>
      </c>
      <c r="G203" s="240">
        <v>0</v>
      </c>
      <c r="H203" s="240">
        <v>0</v>
      </c>
      <c r="I203" s="240">
        <v>0</v>
      </c>
    </row>
    <row r="204" spans="1:9" x14ac:dyDescent="0.3">
      <c r="A204" s="239">
        <v>1220303</v>
      </c>
      <c r="B204" s="238" t="s">
        <v>1286</v>
      </c>
      <c r="C204" s="240">
        <v>0</v>
      </c>
      <c r="D204" s="240">
        <v>0</v>
      </c>
      <c r="E204" s="240">
        <v>0</v>
      </c>
      <c r="F204" s="240">
        <v>0</v>
      </c>
      <c r="G204" s="240">
        <v>0</v>
      </c>
      <c r="H204" s="240">
        <v>0</v>
      </c>
      <c r="I204" s="240">
        <v>0</v>
      </c>
    </row>
    <row r="205" spans="1:9" x14ac:dyDescent="0.3">
      <c r="A205" s="239">
        <v>1229800</v>
      </c>
      <c r="B205" s="238" t="s">
        <v>253</v>
      </c>
      <c r="C205" s="240">
        <v>0</v>
      </c>
      <c r="D205" s="240">
        <v>0</v>
      </c>
      <c r="E205" s="240">
        <v>0</v>
      </c>
      <c r="F205" s="240">
        <v>0</v>
      </c>
      <c r="G205" s="240">
        <v>0</v>
      </c>
      <c r="H205" s="240">
        <v>0</v>
      </c>
      <c r="I205" s="240">
        <v>0</v>
      </c>
    </row>
    <row r="206" spans="1:9" x14ac:dyDescent="0.3">
      <c r="A206" s="239">
        <v>1229802</v>
      </c>
      <c r="B206" s="238" t="s">
        <v>1287</v>
      </c>
      <c r="C206" s="240">
        <v>0</v>
      </c>
      <c r="D206" s="240">
        <v>0</v>
      </c>
      <c r="E206" s="240">
        <v>0</v>
      </c>
      <c r="F206" s="240">
        <v>0</v>
      </c>
      <c r="G206" s="240">
        <v>0</v>
      </c>
      <c r="H206" s="240">
        <v>0</v>
      </c>
      <c r="I206" s="240">
        <v>0</v>
      </c>
    </row>
    <row r="207" spans="1:9" x14ac:dyDescent="0.3">
      <c r="A207" s="239">
        <v>1229899</v>
      </c>
      <c r="B207" s="238" t="s">
        <v>1288</v>
      </c>
      <c r="C207" s="240">
        <v>0</v>
      </c>
      <c r="D207" s="240">
        <v>0</v>
      </c>
      <c r="E207" s="240">
        <v>0</v>
      </c>
      <c r="F207" s="240">
        <v>0</v>
      </c>
      <c r="G207" s="240">
        <v>0</v>
      </c>
      <c r="H207" s="240">
        <v>0</v>
      </c>
      <c r="I207" s="240">
        <v>0</v>
      </c>
    </row>
    <row r="208" spans="1:9" x14ac:dyDescent="0.3">
      <c r="A208" s="239">
        <v>1229900</v>
      </c>
      <c r="B208" s="238" t="s">
        <v>1289</v>
      </c>
      <c r="C208" s="240">
        <v>0</v>
      </c>
      <c r="D208" s="240">
        <v>0</v>
      </c>
      <c r="E208" s="240">
        <v>0</v>
      </c>
      <c r="F208" s="240">
        <v>0</v>
      </c>
      <c r="G208" s="240">
        <v>0</v>
      </c>
      <c r="H208" s="240">
        <v>0</v>
      </c>
      <c r="I208" s="240">
        <v>0</v>
      </c>
    </row>
    <row r="209" spans="1:9" x14ac:dyDescent="0.3">
      <c r="A209" s="239">
        <v>1229902</v>
      </c>
      <c r="B209" s="238" t="s">
        <v>1290</v>
      </c>
      <c r="C209" s="240">
        <v>0</v>
      </c>
      <c r="D209" s="240">
        <v>0</v>
      </c>
      <c r="E209" s="240">
        <v>0</v>
      </c>
      <c r="F209" s="240">
        <v>0</v>
      </c>
      <c r="G209" s="240">
        <v>0</v>
      </c>
      <c r="H209" s="240">
        <v>0</v>
      </c>
      <c r="I209" s="240">
        <v>0</v>
      </c>
    </row>
    <row r="210" spans="1:9" x14ac:dyDescent="0.3">
      <c r="A210" s="239">
        <v>1229998</v>
      </c>
      <c r="B210" s="238" t="s">
        <v>1291</v>
      </c>
      <c r="C210" s="240">
        <v>0</v>
      </c>
      <c r="D210" s="240">
        <v>0</v>
      </c>
      <c r="E210" s="240">
        <v>0</v>
      </c>
      <c r="F210" s="240">
        <v>0</v>
      </c>
      <c r="G210" s="240">
        <v>0</v>
      </c>
      <c r="H210" s="240">
        <v>0</v>
      </c>
      <c r="I210" s="240">
        <v>0</v>
      </c>
    </row>
    <row r="211" spans="1:9" x14ac:dyDescent="0.3">
      <c r="A211" s="239">
        <v>1230000</v>
      </c>
      <c r="B211" s="238" t="s">
        <v>257</v>
      </c>
      <c r="C211" s="240">
        <v>0</v>
      </c>
      <c r="D211" s="240">
        <v>0</v>
      </c>
      <c r="E211" s="240">
        <v>0</v>
      </c>
      <c r="F211" s="240">
        <v>0</v>
      </c>
      <c r="G211" s="240">
        <v>0</v>
      </c>
      <c r="H211" s="240">
        <v>0</v>
      </c>
      <c r="I211" s="240">
        <v>0</v>
      </c>
    </row>
    <row r="212" spans="1:9" x14ac:dyDescent="0.3">
      <c r="A212" s="239">
        <v>1230300</v>
      </c>
      <c r="B212" s="238" t="s">
        <v>260</v>
      </c>
      <c r="C212" s="240">
        <v>0</v>
      </c>
      <c r="D212" s="240">
        <v>0</v>
      </c>
      <c r="E212" s="240">
        <v>0</v>
      </c>
      <c r="F212" s="240">
        <v>0</v>
      </c>
      <c r="G212" s="240">
        <v>0</v>
      </c>
      <c r="H212" s="240">
        <v>0</v>
      </c>
      <c r="I212" s="240">
        <v>0</v>
      </c>
    </row>
    <row r="213" spans="1:9" x14ac:dyDescent="0.3">
      <c r="A213" s="239">
        <v>1230301</v>
      </c>
      <c r="B213" s="238" t="s">
        <v>1292</v>
      </c>
      <c r="C213" s="240">
        <v>0</v>
      </c>
      <c r="D213" s="240">
        <v>0</v>
      </c>
      <c r="E213" s="240">
        <v>0</v>
      </c>
      <c r="F213" s="240">
        <v>0</v>
      </c>
      <c r="G213" s="240">
        <v>0</v>
      </c>
      <c r="H213" s="240">
        <v>0</v>
      </c>
      <c r="I213" s="240">
        <v>0</v>
      </c>
    </row>
    <row r="214" spans="1:9" x14ac:dyDescent="0.3">
      <c r="A214" s="239">
        <v>1230302</v>
      </c>
      <c r="B214" s="238" t="s">
        <v>1293</v>
      </c>
      <c r="C214" s="240">
        <v>0</v>
      </c>
      <c r="D214" s="240">
        <v>0</v>
      </c>
      <c r="E214" s="240">
        <v>0</v>
      </c>
      <c r="F214" s="240">
        <v>0</v>
      </c>
      <c r="G214" s="240">
        <v>0</v>
      </c>
      <c r="H214" s="240">
        <v>0</v>
      </c>
      <c r="I214" s="240">
        <v>0</v>
      </c>
    </row>
    <row r="215" spans="1:9" x14ac:dyDescent="0.3">
      <c r="A215" s="239">
        <v>1230303</v>
      </c>
      <c r="B215" s="238" t="s">
        <v>1294</v>
      </c>
      <c r="C215" s="240">
        <v>0</v>
      </c>
      <c r="D215" s="240">
        <v>0</v>
      </c>
      <c r="E215" s="240">
        <v>0</v>
      </c>
      <c r="F215" s="240">
        <v>0</v>
      </c>
      <c r="G215" s="240">
        <v>0</v>
      </c>
      <c r="H215" s="240">
        <v>0</v>
      </c>
      <c r="I215" s="240">
        <v>0</v>
      </c>
    </row>
    <row r="216" spans="1:9" x14ac:dyDescent="0.3">
      <c r="A216" s="239">
        <v>1230700</v>
      </c>
      <c r="B216" s="238" t="s">
        <v>262</v>
      </c>
      <c r="C216" s="240">
        <v>0</v>
      </c>
      <c r="D216" s="240">
        <v>0</v>
      </c>
      <c r="E216" s="240">
        <v>0</v>
      </c>
      <c r="F216" s="240">
        <v>0</v>
      </c>
      <c r="G216" s="240">
        <v>0</v>
      </c>
      <c r="H216" s="240">
        <v>0</v>
      </c>
      <c r="I216" s="240">
        <v>0</v>
      </c>
    </row>
    <row r="217" spans="1:9" x14ac:dyDescent="0.3">
      <c r="A217" s="239">
        <v>1230701</v>
      </c>
      <c r="B217" s="238" t="s">
        <v>1295</v>
      </c>
      <c r="C217" s="240">
        <v>0</v>
      </c>
      <c r="D217" s="240">
        <v>0</v>
      </c>
      <c r="E217" s="240">
        <v>0</v>
      </c>
      <c r="F217" s="240">
        <v>0</v>
      </c>
      <c r="G217" s="240">
        <v>0</v>
      </c>
      <c r="H217" s="240">
        <v>0</v>
      </c>
      <c r="I217" s="240">
        <v>0</v>
      </c>
    </row>
    <row r="218" spans="1:9" x14ac:dyDescent="0.3">
      <c r="A218" s="239">
        <v>1230702</v>
      </c>
      <c r="B218" s="238" t="s">
        <v>1296</v>
      </c>
      <c r="C218" s="240">
        <v>0</v>
      </c>
      <c r="D218" s="240">
        <v>0</v>
      </c>
      <c r="E218" s="240">
        <v>0</v>
      </c>
      <c r="F218" s="240">
        <v>0</v>
      </c>
      <c r="G218" s="240">
        <v>0</v>
      </c>
      <c r="H218" s="240">
        <v>0</v>
      </c>
      <c r="I218" s="240">
        <v>0</v>
      </c>
    </row>
    <row r="219" spans="1:9" x14ac:dyDescent="0.3">
      <c r="A219" s="239">
        <v>1230703</v>
      </c>
      <c r="B219" s="238" t="s">
        <v>1297</v>
      </c>
      <c r="C219" s="240">
        <v>0</v>
      </c>
      <c r="D219" s="240">
        <v>0</v>
      </c>
      <c r="E219" s="240">
        <v>0</v>
      </c>
      <c r="F219" s="240">
        <v>0</v>
      </c>
      <c r="G219" s="240">
        <v>0</v>
      </c>
      <c r="H219" s="240">
        <v>0</v>
      </c>
      <c r="I219" s="240">
        <v>0</v>
      </c>
    </row>
    <row r="220" spans="1:9" x14ac:dyDescent="0.3">
      <c r="A220" s="239">
        <v>1230800</v>
      </c>
      <c r="B220" s="238" t="s">
        <v>264</v>
      </c>
      <c r="C220" s="240">
        <v>0</v>
      </c>
      <c r="D220" s="240">
        <v>0</v>
      </c>
      <c r="E220" s="240">
        <v>0</v>
      </c>
      <c r="F220" s="240">
        <v>0</v>
      </c>
      <c r="G220" s="240">
        <v>0</v>
      </c>
      <c r="H220" s="240">
        <v>0</v>
      </c>
      <c r="I220" s="240">
        <v>0</v>
      </c>
    </row>
    <row r="221" spans="1:9" x14ac:dyDescent="0.3">
      <c r="A221" s="239">
        <v>1230801</v>
      </c>
      <c r="B221" s="238" t="s">
        <v>1298</v>
      </c>
      <c r="C221" s="240">
        <v>0</v>
      </c>
      <c r="D221" s="240">
        <v>0</v>
      </c>
      <c r="E221" s="240">
        <v>0</v>
      </c>
      <c r="F221" s="240">
        <v>0</v>
      </c>
      <c r="G221" s="240">
        <v>0</v>
      </c>
      <c r="H221" s="240">
        <v>0</v>
      </c>
      <c r="I221" s="240">
        <v>0</v>
      </c>
    </row>
    <row r="222" spans="1:9" x14ac:dyDescent="0.3">
      <c r="A222" s="239">
        <v>1230802</v>
      </c>
      <c r="B222" s="238" t="s">
        <v>1299</v>
      </c>
      <c r="C222" s="240">
        <v>0</v>
      </c>
      <c r="D222" s="240">
        <v>0</v>
      </c>
      <c r="E222" s="240">
        <v>0</v>
      </c>
      <c r="F222" s="240">
        <v>0</v>
      </c>
      <c r="G222" s="240">
        <v>0</v>
      </c>
      <c r="H222" s="240">
        <v>0</v>
      </c>
      <c r="I222" s="240">
        <v>0</v>
      </c>
    </row>
    <row r="223" spans="1:9" x14ac:dyDescent="0.3">
      <c r="A223" s="239">
        <v>1230803</v>
      </c>
      <c r="B223" s="238" t="s">
        <v>1300</v>
      </c>
      <c r="C223" s="240">
        <v>0</v>
      </c>
      <c r="D223" s="240">
        <v>0</v>
      </c>
      <c r="E223" s="240">
        <v>0</v>
      </c>
      <c r="F223" s="240">
        <v>0</v>
      </c>
      <c r="G223" s="240">
        <v>0</v>
      </c>
      <c r="H223" s="240">
        <v>0</v>
      </c>
      <c r="I223" s="240">
        <v>0</v>
      </c>
    </row>
    <row r="224" spans="1:9" x14ac:dyDescent="0.3">
      <c r="A224" s="239">
        <v>1230804</v>
      </c>
      <c r="B224" s="238" t="s">
        <v>1301</v>
      </c>
      <c r="C224" s="240">
        <v>0</v>
      </c>
      <c r="D224" s="240">
        <v>0</v>
      </c>
      <c r="E224" s="240">
        <v>0</v>
      </c>
      <c r="F224" s="240">
        <v>0</v>
      </c>
      <c r="G224" s="240">
        <v>0</v>
      </c>
      <c r="H224" s="240">
        <v>0</v>
      </c>
      <c r="I224" s="240">
        <v>0</v>
      </c>
    </row>
    <row r="225" spans="1:9" x14ac:dyDescent="0.3">
      <c r="A225" s="239">
        <v>1230899</v>
      </c>
      <c r="B225" s="238" t="s">
        <v>1302</v>
      </c>
      <c r="C225" s="240">
        <v>0</v>
      </c>
      <c r="D225" s="240">
        <v>0</v>
      </c>
      <c r="E225" s="240">
        <v>0</v>
      </c>
      <c r="F225" s="240">
        <v>0</v>
      </c>
      <c r="G225" s="240">
        <v>0</v>
      </c>
      <c r="H225" s="240">
        <v>0</v>
      </c>
      <c r="I225" s="240">
        <v>0</v>
      </c>
    </row>
    <row r="226" spans="1:9" x14ac:dyDescent="0.3">
      <c r="A226" s="239">
        <v>1230900</v>
      </c>
      <c r="B226" s="238" t="s">
        <v>266</v>
      </c>
      <c r="C226" s="240">
        <v>0</v>
      </c>
      <c r="D226" s="240">
        <v>0</v>
      </c>
      <c r="E226" s="240">
        <v>0</v>
      </c>
      <c r="F226" s="240">
        <v>0</v>
      </c>
      <c r="G226" s="240">
        <v>0</v>
      </c>
      <c r="H226" s="240">
        <v>0</v>
      </c>
      <c r="I226" s="240">
        <v>0</v>
      </c>
    </row>
    <row r="227" spans="1:9" x14ac:dyDescent="0.3">
      <c r="A227" s="239">
        <v>1230901</v>
      </c>
      <c r="B227" s="238" t="s">
        <v>1303</v>
      </c>
      <c r="C227" s="240">
        <v>0</v>
      </c>
      <c r="D227" s="240">
        <v>0</v>
      </c>
      <c r="E227" s="240">
        <v>0</v>
      </c>
      <c r="F227" s="240">
        <v>0</v>
      </c>
      <c r="G227" s="240">
        <v>0</v>
      </c>
      <c r="H227" s="240">
        <v>0</v>
      </c>
      <c r="I227" s="240">
        <v>0</v>
      </c>
    </row>
    <row r="228" spans="1:9" x14ac:dyDescent="0.3">
      <c r="A228" s="239">
        <v>1230902</v>
      </c>
      <c r="B228" s="238" t="s">
        <v>1304</v>
      </c>
      <c r="C228" s="240">
        <v>0</v>
      </c>
      <c r="D228" s="240">
        <v>0</v>
      </c>
      <c r="E228" s="240">
        <v>0</v>
      </c>
      <c r="F228" s="240">
        <v>0</v>
      </c>
      <c r="G228" s="240">
        <v>0</v>
      </c>
      <c r="H228" s="240">
        <v>0</v>
      </c>
      <c r="I228" s="240">
        <v>0</v>
      </c>
    </row>
    <row r="229" spans="1:9" x14ac:dyDescent="0.3">
      <c r="A229" s="239">
        <v>1230903</v>
      </c>
      <c r="B229" s="238" t="s">
        <v>1305</v>
      </c>
      <c r="C229" s="240">
        <v>0</v>
      </c>
      <c r="D229" s="240">
        <v>0</v>
      </c>
      <c r="E229" s="240">
        <v>0</v>
      </c>
      <c r="F229" s="240">
        <v>0</v>
      </c>
      <c r="G229" s="240">
        <v>0</v>
      </c>
      <c r="H229" s="240">
        <v>0</v>
      </c>
      <c r="I229" s="240">
        <v>0</v>
      </c>
    </row>
    <row r="230" spans="1:9" x14ac:dyDescent="0.3">
      <c r="A230" s="239">
        <v>1231000</v>
      </c>
      <c r="B230" s="238" t="s">
        <v>268</v>
      </c>
      <c r="C230" s="240">
        <v>0</v>
      </c>
      <c r="D230" s="240">
        <v>0</v>
      </c>
      <c r="E230" s="240">
        <v>0</v>
      </c>
      <c r="F230" s="240">
        <v>0</v>
      </c>
      <c r="G230" s="240">
        <v>0</v>
      </c>
      <c r="H230" s="240">
        <v>0</v>
      </c>
      <c r="I230" s="240">
        <v>0</v>
      </c>
    </row>
    <row r="231" spans="1:9" x14ac:dyDescent="0.3">
      <c r="A231" s="239">
        <v>1231001</v>
      </c>
      <c r="B231" s="238" t="s">
        <v>1306</v>
      </c>
      <c r="C231" s="240">
        <v>0</v>
      </c>
      <c r="D231" s="240">
        <v>0</v>
      </c>
      <c r="E231" s="240">
        <v>0</v>
      </c>
      <c r="F231" s="240">
        <v>0</v>
      </c>
      <c r="G231" s="240">
        <v>0</v>
      </c>
      <c r="H231" s="240">
        <v>0</v>
      </c>
      <c r="I231" s="240">
        <v>0</v>
      </c>
    </row>
    <row r="232" spans="1:9" x14ac:dyDescent="0.3">
      <c r="A232" s="239">
        <v>1231002</v>
      </c>
      <c r="B232" s="238" t="s">
        <v>1307</v>
      </c>
      <c r="C232" s="240">
        <v>0</v>
      </c>
      <c r="D232" s="240">
        <v>0</v>
      </c>
      <c r="E232" s="240">
        <v>0</v>
      </c>
      <c r="F232" s="240">
        <v>0</v>
      </c>
      <c r="G232" s="240">
        <v>0</v>
      </c>
      <c r="H232" s="240">
        <v>0</v>
      </c>
      <c r="I232" s="240">
        <v>0</v>
      </c>
    </row>
    <row r="233" spans="1:9" x14ac:dyDescent="0.3">
      <c r="A233" s="239">
        <v>1239800</v>
      </c>
      <c r="B233" s="238" t="s">
        <v>270</v>
      </c>
      <c r="C233" s="240">
        <v>0</v>
      </c>
      <c r="D233" s="240">
        <v>0</v>
      </c>
      <c r="E233" s="240">
        <v>0</v>
      </c>
      <c r="F233" s="240">
        <v>0</v>
      </c>
      <c r="G233" s="240">
        <v>0</v>
      </c>
      <c r="H233" s="240">
        <v>0</v>
      </c>
      <c r="I233" s="240">
        <v>0</v>
      </c>
    </row>
    <row r="234" spans="1:9" x14ac:dyDescent="0.3">
      <c r="A234" s="239">
        <v>1239802</v>
      </c>
      <c r="B234" s="238" t="s">
        <v>1308</v>
      </c>
      <c r="C234" s="240">
        <v>0</v>
      </c>
      <c r="D234" s="240">
        <v>0</v>
      </c>
      <c r="E234" s="240">
        <v>0</v>
      </c>
      <c r="F234" s="240">
        <v>0</v>
      </c>
      <c r="G234" s="240">
        <v>0</v>
      </c>
      <c r="H234" s="240">
        <v>0</v>
      </c>
      <c r="I234" s="240">
        <v>0</v>
      </c>
    </row>
    <row r="235" spans="1:9" x14ac:dyDescent="0.3">
      <c r="A235" s="239">
        <v>1239803</v>
      </c>
      <c r="B235" s="238" t="s">
        <v>1309</v>
      </c>
      <c r="C235" s="240">
        <v>0</v>
      </c>
      <c r="D235" s="240">
        <v>0</v>
      </c>
      <c r="E235" s="240">
        <v>0</v>
      </c>
      <c r="F235" s="240">
        <v>0</v>
      </c>
      <c r="G235" s="240">
        <v>0</v>
      </c>
      <c r="H235" s="240">
        <v>0</v>
      </c>
      <c r="I235" s="240">
        <v>0</v>
      </c>
    </row>
    <row r="236" spans="1:9" x14ac:dyDescent="0.3">
      <c r="A236" s="239">
        <v>1239899</v>
      </c>
      <c r="B236" s="238" t="s">
        <v>1310</v>
      </c>
      <c r="C236" s="240">
        <v>0</v>
      </c>
      <c r="D236" s="240">
        <v>0</v>
      </c>
      <c r="E236" s="240">
        <v>0</v>
      </c>
      <c r="F236" s="240">
        <v>0</v>
      </c>
      <c r="G236" s="240">
        <v>0</v>
      </c>
      <c r="H236" s="240">
        <v>0</v>
      </c>
      <c r="I236" s="240">
        <v>0</v>
      </c>
    </row>
    <row r="237" spans="1:9" x14ac:dyDescent="0.3">
      <c r="A237" s="239">
        <v>1239900</v>
      </c>
      <c r="B237" s="238" t="s">
        <v>1311</v>
      </c>
      <c r="C237" s="240">
        <v>0</v>
      </c>
      <c r="D237" s="240">
        <v>0</v>
      </c>
      <c r="E237" s="240">
        <v>0</v>
      </c>
      <c r="F237" s="240">
        <v>0</v>
      </c>
      <c r="G237" s="240">
        <v>0</v>
      </c>
      <c r="H237" s="240">
        <v>0</v>
      </c>
      <c r="I237" s="240">
        <v>0</v>
      </c>
    </row>
    <row r="238" spans="1:9" x14ac:dyDescent="0.3">
      <c r="A238" s="239">
        <v>1239903</v>
      </c>
      <c r="B238" s="238" t="s">
        <v>1312</v>
      </c>
      <c r="C238" s="240">
        <v>0</v>
      </c>
      <c r="D238" s="240">
        <v>0</v>
      </c>
      <c r="E238" s="240">
        <v>0</v>
      </c>
      <c r="F238" s="240">
        <v>0</v>
      </c>
      <c r="G238" s="240">
        <v>0</v>
      </c>
      <c r="H238" s="240">
        <v>0</v>
      </c>
      <c r="I238" s="240">
        <v>0</v>
      </c>
    </row>
    <row r="239" spans="1:9" x14ac:dyDescent="0.3">
      <c r="A239" s="239">
        <v>1239907</v>
      </c>
      <c r="B239" s="238" t="s">
        <v>1313</v>
      </c>
      <c r="C239" s="240">
        <v>0</v>
      </c>
      <c r="D239" s="240">
        <v>0</v>
      </c>
      <c r="E239" s="240">
        <v>0</v>
      </c>
      <c r="F239" s="240">
        <v>0</v>
      </c>
      <c r="G239" s="240">
        <v>0</v>
      </c>
      <c r="H239" s="240">
        <v>0</v>
      </c>
      <c r="I239" s="240">
        <v>0</v>
      </c>
    </row>
    <row r="240" spans="1:9" x14ac:dyDescent="0.3">
      <c r="A240" s="239">
        <v>1239908</v>
      </c>
      <c r="B240" s="238" t="s">
        <v>1314</v>
      </c>
      <c r="C240" s="240">
        <v>0</v>
      </c>
      <c r="D240" s="240">
        <v>0</v>
      </c>
      <c r="E240" s="240">
        <v>0</v>
      </c>
      <c r="F240" s="240">
        <v>0</v>
      </c>
      <c r="G240" s="240">
        <v>0</v>
      </c>
      <c r="H240" s="240">
        <v>0</v>
      </c>
      <c r="I240" s="240">
        <v>0</v>
      </c>
    </row>
    <row r="241" spans="1:9" x14ac:dyDescent="0.3">
      <c r="A241" s="239">
        <v>1239909</v>
      </c>
      <c r="B241" s="238" t="s">
        <v>1315</v>
      </c>
      <c r="C241" s="240">
        <v>0</v>
      </c>
      <c r="D241" s="240">
        <v>0</v>
      </c>
      <c r="E241" s="240">
        <v>0</v>
      </c>
      <c r="F241" s="240">
        <v>0</v>
      </c>
      <c r="G241" s="240">
        <v>0</v>
      </c>
      <c r="H241" s="240">
        <v>0</v>
      </c>
      <c r="I241" s="240">
        <v>0</v>
      </c>
    </row>
    <row r="242" spans="1:9" x14ac:dyDescent="0.3">
      <c r="A242" s="239">
        <v>1239910</v>
      </c>
      <c r="B242" s="238" t="s">
        <v>1316</v>
      </c>
      <c r="C242" s="240">
        <v>0</v>
      </c>
      <c r="D242" s="240">
        <v>0</v>
      </c>
      <c r="E242" s="240">
        <v>0</v>
      </c>
      <c r="F242" s="240">
        <v>0</v>
      </c>
      <c r="G242" s="240">
        <v>0</v>
      </c>
      <c r="H242" s="240">
        <v>0</v>
      </c>
      <c r="I242" s="240">
        <v>0</v>
      </c>
    </row>
    <row r="243" spans="1:9" x14ac:dyDescent="0.3">
      <c r="A243" s="239">
        <v>1239999</v>
      </c>
      <c r="B243" s="238" t="s">
        <v>1317</v>
      </c>
      <c r="C243" s="240">
        <v>0</v>
      </c>
      <c r="D243" s="240">
        <v>0</v>
      </c>
      <c r="E243" s="240">
        <v>0</v>
      </c>
      <c r="F243" s="240">
        <v>0</v>
      </c>
      <c r="G243" s="240">
        <v>0</v>
      </c>
      <c r="H243" s="240">
        <v>0</v>
      </c>
      <c r="I243" s="240">
        <v>0</v>
      </c>
    </row>
    <row r="244" spans="1:9" x14ac:dyDescent="0.3">
      <c r="A244" s="239">
        <v>1250000</v>
      </c>
      <c r="B244" s="238" t="s">
        <v>274</v>
      </c>
      <c r="C244" s="240">
        <v>11528220245.02</v>
      </c>
      <c r="D244" s="240">
        <v>495903727.06999999</v>
      </c>
      <c r="E244" s="240">
        <v>-531640842</v>
      </c>
      <c r="F244" s="240">
        <v>11727329693.690001</v>
      </c>
      <c r="G244" s="240">
        <v>16438769220.27</v>
      </c>
      <c r="H244" s="240">
        <v>6816780718.4399996</v>
      </c>
      <c r="I244" s="240">
        <v>0</v>
      </c>
    </row>
    <row r="245" spans="1:9" x14ac:dyDescent="0.3">
      <c r="A245" s="239">
        <v>1250100</v>
      </c>
      <c r="B245" s="238" t="s">
        <v>277</v>
      </c>
      <c r="C245" s="240">
        <v>7981049006.3800001</v>
      </c>
      <c r="D245" s="240">
        <v>40878238.439999998</v>
      </c>
      <c r="E245" s="240">
        <v>-482918248.94999999</v>
      </c>
      <c r="F245" s="240">
        <v>9930481637.1299992</v>
      </c>
      <c r="G245" s="240">
        <v>11392280471.83</v>
      </c>
      <c r="H245" s="240">
        <v>6519250171.6800003</v>
      </c>
      <c r="I245" s="240">
        <v>0</v>
      </c>
    </row>
    <row r="246" spans="1:9" x14ac:dyDescent="0.3">
      <c r="A246" s="239">
        <v>1250101</v>
      </c>
      <c r="B246" s="238" t="s">
        <v>1318</v>
      </c>
      <c r="C246" s="240">
        <v>0</v>
      </c>
      <c r="D246" s="240">
        <v>0</v>
      </c>
      <c r="E246" s="240">
        <v>0</v>
      </c>
      <c r="F246" s="240">
        <v>769237357</v>
      </c>
      <c r="G246" s="240">
        <v>0</v>
      </c>
      <c r="H246" s="240">
        <v>769237357</v>
      </c>
      <c r="I246" s="240">
        <v>0</v>
      </c>
    </row>
    <row r="247" spans="1:9" x14ac:dyDescent="0.3">
      <c r="A247" s="239">
        <v>1250101016</v>
      </c>
      <c r="B247" s="238" t="s">
        <v>1319</v>
      </c>
      <c r="C247" s="240">
        <v>0</v>
      </c>
      <c r="D247" s="240">
        <v>0</v>
      </c>
      <c r="E247" s="240">
        <v>0</v>
      </c>
      <c r="F247" s="240">
        <v>569656880</v>
      </c>
      <c r="G247" s="240">
        <v>0</v>
      </c>
      <c r="H247" s="240">
        <v>569656880</v>
      </c>
      <c r="I247" s="240">
        <v>0</v>
      </c>
    </row>
    <row r="248" spans="1:9" x14ac:dyDescent="0.3">
      <c r="A248" s="239">
        <v>1250101017</v>
      </c>
      <c r="B248" s="238" t="s">
        <v>1320</v>
      </c>
      <c r="C248" s="240">
        <v>0</v>
      </c>
      <c r="D248" s="240">
        <v>0</v>
      </c>
      <c r="E248" s="240">
        <v>0</v>
      </c>
      <c r="F248" s="240">
        <v>199580477</v>
      </c>
      <c r="G248" s="240">
        <v>0</v>
      </c>
      <c r="H248" s="240">
        <v>199580477</v>
      </c>
      <c r="I248" s="240">
        <v>0</v>
      </c>
    </row>
    <row r="249" spans="1:9" x14ac:dyDescent="0.3">
      <c r="A249" s="239">
        <v>1250102</v>
      </c>
      <c r="B249" s="238" t="s">
        <v>1321</v>
      </c>
      <c r="C249" s="240">
        <v>0</v>
      </c>
      <c r="D249" s="240">
        <v>13234087</v>
      </c>
      <c r="E249" s="240">
        <v>-415853825.32999998</v>
      </c>
      <c r="F249" s="240">
        <v>2392444559.1599998</v>
      </c>
      <c r="G249" s="240">
        <v>463110204.31</v>
      </c>
      <c r="H249" s="240">
        <v>1929334354.8499999</v>
      </c>
      <c r="I249" s="240">
        <v>0</v>
      </c>
    </row>
    <row r="250" spans="1:9" x14ac:dyDescent="0.3">
      <c r="A250" s="239">
        <v>1250102011</v>
      </c>
      <c r="B250" s="238" t="s">
        <v>1322</v>
      </c>
      <c r="C250" s="240">
        <v>0</v>
      </c>
      <c r="D250" s="240">
        <v>13234087</v>
      </c>
      <c r="E250" s="240">
        <v>0</v>
      </c>
      <c r="F250" s="240">
        <v>1988917252.2</v>
      </c>
      <c r="G250" s="240">
        <v>0</v>
      </c>
      <c r="H250" s="240">
        <v>1988917252.2</v>
      </c>
      <c r="I250" s="240">
        <v>0</v>
      </c>
    </row>
    <row r="251" spans="1:9" x14ac:dyDescent="0.3">
      <c r="A251" s="239">
        <v>1250102012</v>
      </c>
      <c r="B251" s="238" t="s">
        <v>1323</v>
      </c>
      <c r="C251" s="240">
        <v>0</v>
      </c>
      <c r="D251" s="240">
        <v>0</v>
      </c>
      <c r="E251" s="240">
        <v>0</v>
      </c>
      <c r="F251" s="240">
        <v>200237864.16</v>
      </c>
      <c r="G251" s="240">
        <v>0</v>
      </c>
      <c r="H251" s="240">
        <v>200237864.16</v>
      </c>
      <c r="I251" s="240">
        <v>0</v>
      </c>
    </row>
    <row r="252" spans="1:9" x14ac:dyDescent="0.3">
      <c r="A252" s="239">
        <v>1250102013</v>
      </c>
      <c r="B252" s="238" t="s">
        <v>1324</v>
      </c>
      <c r="C252" s="240">
        <v>0</v>
      </c>
      <c r="D252" s="240">
        <v>0</v>
      </c>
      <c r="E252" s="240">
        <v>-415167028.20999998</v>
      </c>
      <c r="F252" s="240">
        <v>0</v>
      </c>
      <c r="G252" s="240">
        <v>415167028.20999998</v>
      </c>
      <c r="H252" s="240">
        <v>0</v>
      </c>
      <c r="I252" s="240">
        <v>-415167028.20999998</v>
      </c>
    </row>
    <row r="253" spans="1:9" x14ac:dyDescent="0.3">
      <c r="A253" s="239">
        <v>1250102041</v>
      </c>
      <c r="B253" s="238" t="s">
        <v>1325</v>
      </c>
      <c r="C253" s="240">
        <v>0</v>
      </c>
      <c r="D253" s="240">
        <v>0</v>
      </c>
      <c r="E253" s="240">
        <v>0</v>
      </c>
      <c r="F253" s="240">
        <v>15904867</v>
      </c>
      <c r="G253" s="240">
        <v>0</v>
      </c>
      <c r="H253" s="240">
        <v>15904867</v>
      </c>
      <c r="I253" s="240">
        <v>0</v>
      </c>
    </row>
    <row r="254" spans="1:9" x14ac:dyDescent="0.3">
      <c r="A254" s="239">
        <v>1250102042</v>
      </c>
      <c r="B254" s="238" t="s">
        <v>1326</v>
      </c>
      <c r="C254" s="240">
        <v>0</v>
      </c>
      <c r="D254" s="240">
        <v>0</v>
      </c>
      <c r="E254" s="240">
        <v>0</v>
      </c>
      <c r="F254" s="240">
        <v>607354.68999999994</v>
      </c>
      <c r="G254" s="240">
        <v>0</v>
      </c>
      <c r="H254" s="240">
        <v>607354.68999999994</v>
      </c>
      <c r="I254" s="240">
        <v>0</v>
      </c>
    </row>
    <row r="255" spans="1:9" x14ac:dyDescent="0.3">
      <c r="A255" s="239">
        <v>1250102043</v>
      </c>
      <c r="B255" s="238" t="s">
        <v>1327</v>
      </c>
      <c r="C255" s="240">
        <v>0</v>
      </c>
      <c r="D255" s="240">
        <v>0</v>
      </c>
      <c r="E255" s="240">
        <v>-69894.679999999993</v>
      </c>
      <c r="F255" s="240">
        <v>0</v>
      </c>
      <c r="G255" s="240">
        <v>4910880.4400000004</v>
      </c>
      <c r="H255" s="240">
        <v>0</v>
      </c>
      <c r="I255" s="240">
        <v>-4910880.4400000004</v>
      </c>
    </row>
    <row r="256" spans="1:9" x14ac:dyDescent="0.3">
      <c r="A256" s="239">
        <v>1250102991</v>
      </c>
      <c r="B256" s="238" t="s">
        <v>1328</v>
      </c>
      <c r="C256" s="240">
        <v>0</v>
      </c>
      <c r="D256" s="240">
        <v>0</v>
      </c>
      <c r="E256" s="240">
        <v>0</v>
      </c>
      <c r="F256" s="240">
        <v>176289031.94</v>
      </c>
      <c r="G256" s="240">
        <v>0</v>
      </c>
      <c r="H256" s="240">
        <v>176289031.94</v>
      </c>
      <c r="I256" s="240">
        <v>0</v>
      </c>
    </row>
    <row r="257" spans="1:9" x14ac:dyDescent="0.3">
      <c r="A257" s="239">
        <v>1250102992</v>
      </c>
      <c r="B257" s="238" t="s">
        <v>1329</v>
      </c>
      <c r="C257" s="240">
        <v>0</v>
      </c>
      <c r="D257" s="240">
        <v>0</v>
      </c>
      <c r="E257" s="240">
        <v>0</v>
      </c>
      <c r="F257" s="240">
        <v>10488189.17</v>
      </c>
      <c r="G257" s="240">
        <v>0</v>
      </c>
      <c r="H257" s="240">
        <v>10488189.17</v>
      </c>
      <c r="I257" s="240">
        <v>0</v>
      </c>
    </row>
    <row r="258" spans="1:9" x14ac:dyDescent="0.3">
      <c r="A258" s="239">
        <v>1250102993</v>
      </c>
      <c r="B258" s="238" t="s">
        <v>1330</v>
      </c>
      <c r="C258" s="240">
        <v>0</v>
      </c>
      <c r="D258" s="240">
        <v>0</v>
      </c>
      <c r="E258" s="240">
        <v>-616902.43999999994</v>
      </c>
      <c r="F258" s="240">
        <v>0</v>
      </c>
      <c r="G258" s="240">
        <v>43032295.659999996</v>
      </c>
      <c r="H258" s="240">
        <v>0</v>
      </c>
      <c r="I258" s="240">
        <v>-43032295.659999996</v>
      </c>
    </row>
    <row r="259" spans="1:9" x14ac:dyDescent="0.3">
      <c r="A259" s="239">
        <v>1250103</v>
      </c>
      <c r="B259" s="238" t="s">
        <v>1331</v>
      </c>
      <c r="C259" s="240">
        <v>1403053172.46</v>
      </c>
      <c r="D259" s="240">
        <v>3676.2</v>
      </c>
      <c r="E259" s="240">
        <v>-1206559.77</v>
      </c>
      <c r="F259" s="240">
        <v>194633649.56999999</v>
      </c>
      <c r="G259" s="240">
        <v>1510893360.3299999</v>
      </c>
      <c r="H259" s="240">
        <v>86793461.700000003</v>
      </c>
      <c r="I259" s="240">
        <v>0</v>
      </c>
    </row>
    <row r="260" spans="1:9" x14ac:dyDescent="0.3">
      <c r="A260" s="239">
        <v>1250103011</v>
      </c>
      <c r="B260" s="238" t="s">
        <v>1332</v>
      </c>
      <c r="C260" s="240">
        <v>199865812.93000001</v>
      </c>
      <c r="D260" s="240">
        <v>0</v>
      </c>
      <c r="E260" s="240">
        <v>0</v>
      </c>
      <c r="F260" s="240">
        <v>0</v>
      </c>
      <c r="G260" s="240">
        <v>194967812.93000001</v>
      </c>
      <c r="H260" s="240">
        <v>4898000</v>
      </c>
      <c r="I260" s="240">
        <v>0</v>
      </c>
    </row>
    <row r="261" spans="1:9" x14ac:dyDescent="0.3">
      <c r="A261" s="239">
        <v>1250103012</v>
      </c>
      <c r="B261" s="238" t="s">
        <v>1333</v>
      </c>
      <c r="C261" s="240">
        <v>0</v>
      </c>
      <c r="D261" s="240">
        <v>0</v>
      </c>
      <c r="E261" s="240">
        <v>0</v>
      </c>
      <c r="F261" s="240">
        <v>125329.60000000001</v>
      </c>
      <c r="G261" s="240">
        <v>0</v>
      </c>
      <c r="H261" s="240">
        <v>125329.60000000001</v>
      </c>
      <c r="I261" s="240">
        <v>0</v>
      </c>
    </row>
    <row r="262" spans="1:9" x14ac:dyDescent="0.3">
      <c r="A262" s="239">
        <v>1250103013</v>
      </c>
      <c r="B262" s="238" t="s">
        <v>1334</v>
      </c>
      <c r="C262" s="240">
        <v>0</v>
      </c>
      <c r="D262" s="240">
        <v>0</v>
      </c>
      <c r="E262" s="240">
        <v>-27804.51</v>
      </c>
      <c r="F262" s="240">
        <v>0</v>
      </c>
      <c r="G262" s="240">
        <v>2351111.9900000002</v>
      </c>
      <c r="H262" s="240">
        <v>0</v>
      </c>
      <c r="I262" s="240">
        <v>-2351111.9900000002</v>
      </c>
    </row>
    <row r="263" spans="1:9" x14ac:dyDescent="0.3">
      <c r="A263" s="239">
        <v>1250103021</v>
      </c>
      <c r="B263" s="238" t="s">
        <v>1335</v>
      </c>
      <c r="C263" s="240">
        <v>204395231.43000001</v>
      </c>
      <c r="D263" s="240">
        <v>0</v>
      </c>
      <c r="E263" s="240">
        <v>0</v>
      </c>
      <c r="F263" s="240">
        <v>0</v>
      </c>
      <c r="G263" s="240">
        <v>204395231.43000001</v>
      </c>
      <c r="H263" s="240">
        <v>0</v>
      </c>
      <c r="I263" s="240">
        <v>0</v>
      </c>
    </row>
    <row r="264" spans="1:9" x14ac:dyDescent="0.3">
      <c r="A264" s="239">
        <v>1250103031</v>
      </c>
      <c r="B264" s="238" t="s">
        <v>1336</v>
      </c>
      <c r="C264" s="240">
        <v>16354595.32</v>
      </c>
      <c r="D264" s="240">
        <v>0</v>
      </c>
      <c r="E264" s="240">
        <v>0</v>
      </c>
      <c r="F264" s="240">
        <v>57847713.990000002</v>
      </c>
      <c r="G264" s="240">
        <v>0</v>
      </c>
      <c r="H264" s="240">
        <v>74202309.310000002</v>
      </c>
      <c r="I264" s="240">
        <v>0</v>
      </c>
    </row>
    <row r="265" spans="1:9" x14ac:dyDescent="0.3">
      <c r="A265" s="239">
        <v>1250103032</v>
      </c>
      <c r="B265" s="238" t="s">
        <v>1337</v>
      </c>
      <c r="C265" s="240">
        <v>0</v>
      </c>
      <c r="D265" s="240">
        <v>0</v>
      </c>
      <c r="E265" s="240">
        <v>0</v>
      </c>
      <c r="F265" s="240">
        <v>15394654.189999999</v>
      </c>
      <c r="G265" s="240">
        <v>0</v>
      </c>
      <c r="H265" s="240">
        <v>15394654.189999999</v>
      </c>
      <c r="I265" s="240">
        <v>0</v>
      </c>
    </row>
    <row r="266" spans="1:9" x14ac:dyDescent="0.3">
      <c r="A266" s="239">
        <v>1250103033</v>
      </c>
      <c r="B266" s="238" t="s">
        <v>1338</v>
      </c>
      <c r="C266" s="240">
        <v>0</v>
      </c>
      <c r="D266" s="240">
        <v>0</v>
      </c>
      <c r="E266" s="240">
        <v>-395293.44</v>
      </c>
      <c r="F266" s="240">
        <v>0</v>
      </c>
      <c r="G266" s="240">
        <v>40153964.909999996</v>
      </c>
      <c r="H266" s="240">
        <v>0</v>
      </c>
      <c r="I266" s="240">
        <v>-40153964.909999996</v>
      </c>
    </row>
    <row r="267" spans="1:9" x14ac:dyDescent="0.3">
      <c r="A267" s="239">
        <v>1250103051</v>
      </c>
      <c r="B267" s="238" t="s">
        <v>1339</v>
      </c>
      <c r="C267" s="240">
        <v>430028.86</v>
      </c>
      <c r="D267" s="240">
        <v>0</v>
      </c>
      <c r="E267" s="240">
        <v>0</v>
      </c>
      <c r="F267" s="240">
        <v>0</v>
      </c>
      <c r="G267" s="240">
        <v>430028.86</v>
      </c>
      <c r="H267" s="240">
        <v>0</v>
      </c>
      <c r="I267" s="240">
        <v>0</v>
      </c>
    </row>
    <row r="268" spans="1:9" x14ac:dyDescent="0.3">
      <c r="A268" s="239">
        <v>1250103053</v>
      </c>
      <c r="B268" s="238" t="s">
        <v>1340</v>
      </c>
      <c r="C268" s="240">
        <v>0</v>
      </c>
      <c r="D268" s="240">
        <v>3676.2</v>
      </c>
      <c r="E268" s="240">
        <v>-3676.2</v>
      </c>
      <c r="F268" s="240">
        <v>3676.2</v>
      </c>
      <c r="G268" s="240">
        <v>3676.2</v>
      </c>
      <c r="H268" s="240">
        <v>0</v>
      </c>
      <c r="I268" s="240">
        <v>0</v>
      </c>
    </row>
    <row r="269" spans="1:9" x14ac:dyDescent="0.3">
      <c r="A269" s="239">
        <v>1250103061</v>
      </c>
      <c r="B269" s="238" t="s">
        <v>1341</v>
      </c>
      <c r="C269" s="240">
        <v>2503640</v>
      </c>
      <c r="D269" s="240">
        <v>0</v>
      </c>
      <c r="E269" s="240">
        <v>0</v>
      </c>
      <c r="F269" s="240">
        <v>0</v>
      </c>
      <c r="G269" s="240">
        <v>1025600</v>
      </c>
      <c r="H269" s="240">
        <v>1478040</v>
      </c>
      <c r="I269" s="240">
        <v>0</v>
      </c>
    </row>
    <row r="270" spans="1:9" x14ac:dyDescent="0.3">
      <c r="A270" s="239">
        <v>1250103063</v>
      </c>
      <c r="B270" s="238" t="s">
        <v>1342</v>
      </c>
      <c r="C270" s="240">
        <v>0</v>
      </c>
      <c r="D270" s="240">
        <v>0</v>
      </c>
      <c r="E270" s="240">
        <v>-17589.759999999998</v>
      </c>
      <c r="F270" s="240">
        <v>0</v>
      </c>
      <c r="G270" s="240">
        <v>492513.28000000003</v>
      </c>
      <c r="H270" s="240">
        <v>0</v>
      </c>
      <c r="I270" s="240">
        <v>-492513.28000000003</v>
      </c>
    </row>
    <row r="271" spans="1:9" x14ac:dyDescent="0.3">
      <c r="A271" s="239">
        <v>1250103081</v>
      </c>
      <c r="B271" s="238" t="s">
        <v>1343</v>
      </c>
      <c r="C271" s="240">
        <v>0</v>
      </c>
      <c r="D271" s="240">
        <v>0</v>
      </c>
      <c r="E271" s="240">
        <v>0</v>
      </c>
      <c r="F271" s="240">
        <v>35000</v>
      </c>
      <c r="G271" s="240">
        <v>0</v>
      </c>
      <c r="H271" s="240">
        <v>35000</v>
      </c>
      <c r="I271" s="240">
        <v>0</v>
      </c>
    </row>
    <row r="272" spans="1:9" x14ac:dyDescent="0.3">
      <c r="A272" s="239">
        <v>1250103083</v>
      </c>
      <c r="B272" s="238" t="s">
        <v>1344</v>
      </c>
      <c r="C272" s="240">
        <v>0</v>
      </c>
      <c r="D272" s="240">
        <v>0</v>
      </c>
      <c r="E272" s="240">
        <v>-155.09</v>
      </c>
      <c r="F272" s="240">
        <v>0</v>
      </c>
      <c r="G272" s="240">
        <v>20545.669999999998</v>
      </c>
      <c r="H272" s="240">
        <v>0</v>
      </c>
      <c r="I272" s="240">
        <v>-20545.669999999998</v>
      </c>
    </row>
    <row r="273" spans="1:9" x14ac:dyDescent="0.3">
      <c r="A273" s="239">
        <v>1250103084</v>
      </c>
      <c r="B273" s="238" t="s">
        <v>1345</v>
      </c>
      <c r="C273" s="240">
        <v>0</v>
      </c>
      <c r="D273" s="240">
        <v>0</v>
      </c>
      <c r="E273" s="240">
        <v>0</v>
      </c>
      <c r="F273" s="240">
        <v>0</v>
      </c>
      <c r="G273" s="240">
        <v>9456.5300000000007</v>
      </c>
      <c r="H273" s="240">
        <v>0</v>
      </c>
      <c r="I273" s="240">
        <v>-9456.5300000000007</v>
      </c>
    </row>
    <row r="274" spans="1:9" x14ac:dyDescent="0.3">
      <c r="A274" s="239">
        <v>1250103091</v>
      </c>
      <c r="B274" s="238" t="s">
        <v>1346</v>
      </c>
      <c r="C274" s="240">
        <v>2097600</v>
      </c>
      <c r="D274" s="240">
        <v>0</v>
      </c>
      <c r="E274" s="240">
        <v>0</v>
      </c>
      <c r="F274" s="240">
        <v>0</v>
      </c>
      <c r="G274" s="240">
        <v>177029</v>
      </c>
      <c r="H274" s="240">
        <v>1920571</v>
      </c>
      <c r="I274" s="240">
        <v>0</v>
      </c>
    </row>
    <row r="275" spans="1:9" x14ac:dyDescent="0.3">
      <c r="A275" s="239">
        <v>1250103092</v>
      </c>
      <c r="B275" s="238" t="s">
        <v>1347</v>
      </c>
      <c r="C275" s="240">
        <v>0</v>
      </c>
      <c r="D275" s="240">
        <v>0</v>
      </c>
      <c r="E275" s="240">
        <v>0</v>
      </c>
      <c r="F275" s="240">
        <v>570665.23</v>
      </c>
      <c r="G275" s="240">
        <v>0</v>
      </c>
      <c r="H275" s="240">
        <v>570665.23</v>
      </c>
      <c r="I275" s="240">
        <v>0</v>
      </c>
    </row>
    <row r="276" spans="1:9" x14ac:dyDescent="0.3">
      <c r="A276" s="239">
        <v>1250103093</v>
      </c>
      <c r="B276" s="238" t="s">
        <v>1348</v>
      </c>
      <c r="C276" s="240">
        <v>0</v>
      </c>
      <c r="D276" s="240">
        <v>0</v>
      </c>
      <c r="E276" s="240">
        <v>-13675.05</v>
      </c>
      <c r="F276" s="240">
        <v>0</v>
      </c>
      <c r="G276" s="240">
        <v>1440614.41</v>
      </c>
      <c r="H276" s="240">
        <v>0</v>
      </c>
      <c r="I276" s="240">
        <v>-1440614.41</v>
      </c>
    </row>
    <row r="277" spans="1:9" x14ac:dyDescent="0.3">
      <c r="A277" s="239">
        <v>1250103094</v>
      </c>
      <c r="B277" s="238" t="s">
        <v>1349</v>
      </c>
      <c r="C277" s="240">
        <v>0</v>
      </c>
      <c r="D277" s="240">
        <v>0</v>
      </c>
      <c r="E277" s="240">
        <v>0</v>
      </c>
      <c r="F277" s="240">
        <v>0</v>
      </c>
      <c r="G277" s="240">
        <v>184612.43</v>
      </c>
      <c r="H277" s="240">
        <v>0</v>
      </c>
      <c r="I277" s="240">
        <v>-184612.43</v>
      </c>
    </row>
    <row r="278" spans="1:9" x14ac:dyDescent="0.3">
      <c r="A278" s="239">
        <v>1250103101</v>
      </c>
      <c r="B278" s="238" t="s">
        <v>1350</v>
      </c>
      <c r="C278" s="240">
        <v>34650</v>
      </c>
      <c r="D278" s="240">
        <v>0</v>
      </c>
      <c r="E278" s="240">
        <v>0</v>
      </c>
      <c r="F278" s="240">
        <v>0</v>
      </c>
      <c r="G278" s="240">
        <v>34650</v>
      </c>
      <c r="H278" s="240">
        <v>0</v>
      </c>
      <c r="I278" s="240">
        <v>0</v>
      </c>
    </row>
    <row r="279" spans="1:9" x14ac:dyDescent="0.3">
      <c r="A279" s="239">
        <v>1250103991</v>
      </c>
      <c r="B279" s="238" t="s">
        <v>1351</v>
      </c>
      <c r="C279" s="240">
        <v>10716947</v>
      </c>
      <c r="D279" s="240">
        <v>0</v>
      </c>
      <c r="E279" s="240">
        <v>0</v>
      </c>
      <c r="F279" s="240">
        <v>91927208.459999993</v>
      </c>
      <c r="G279" s="240">
        <v>0</v>
      </c>
      <c r="H279" s="240">
        <v>102644155.45999999</v>
      </c>
      <c r="I279" s="240">
        <v>0</v>
      </c>
    </row>
    <row r="280" spans="1:9" x14ac:dyDescent="0.3">
      <c r="A280" s="239">
        <v>1250103992</v>
      </c>
      <c r="B280" s="238" t="s">
        <v>1352</v>
      </c>
      <c r="C280" s="240">
        <v>0</v>
      </c>
      <c r="D280" s="240">
        <v>0</v>
      </c>
      <c r="E280" s="240">
        <v>0</v>
      </c>
      <c r="F280" s="240">
        <v>28729401.899999999</v>
      </c>
      <c r="G280" s="240">
        <v>0</v>
      </c>
      <c r="H280" s="240">
        <v>28729401.899999999</v>
      </c>
      <c r="I280" s="240">
        <v>0</v>
      </c>
    </row>
    <row r="281" spans="1:9" x14ac:dyDescent="0.3">
      <c r="A281" s="239">
        <v>1250103993</v>
      </c>
      <c r="B281" s="238" t="s">
        <v>1353</v>
      </c>
      <c r="C281" s="240">
        <v>-21282841.23</v>
      </c>
      <c r="D281" s="240">
        <v>0</v>
      </c>
      <c r="E281" s="240">
        <v>-748365.72</v>
      </c>
      <c r="F281" s="240">
        <v>0</v>
      </c>
      <c r="G281" s="240">
        <v>70942780.25</v>
      </c>
      <c r="H281" s="240">
        <v>0</v>
      </c>
      <c r="I281" s="240">
        <v>-92225621.480000004</v>
      </c>
    </row>
    <row r="282" spans="1:9" x14ac:dyDescent="0.3">
      <c r="A282" s="239">
        <v>1250103994</v>
      </c>
      <c r="B282" s="238" t="s">
        <v>1354</v>
      </c>
      <c r="C282" s="240">
        <v>987937508.14999998</v>
      </c>
      <c r="D282" s="240">
        <v>0</v>
      </c>
      <c r="E282" s="240">
        <v>0</v>
      </c>
      <c r="F282" s="240">
        <v>0</v>
      </c>
      <c r="G282" s="240">
        <v>994263732.44000006</v>
      </c>
      <c r="H282" s="240">
        <v>0</v>
      </c>
      <c r="I282" s="240">
        <v>-6326224.29</v>
      </c>
    </row>
    <row r="283" spans="1:9" x14ac:dyDescent="0.3">
      <c r="A283" s="239">
        <v>1250104</v>
      </c>
      <c r="B283" s="238" t="s">
        <v>1355</v>
      </c>
      <c r="C283" s="240">
        <v>1164948510.24</v>
      </c>
      <c r="D283" s="240">
        <v>0</v>
      </c>
      <c r="E283" s="240">
        <v>-11730806.779999999</v>
      </c>
      <c r="F283" s="240">
        <v>1951535449.5899999</v>
      </c>
      <c r="G283" s="240">
        <v>2411268364.3400002</v>
      </c>
      <c r="H283" s="240">
        <v>705215595.49000001</v>
      </c>
      <c r="I283" s="240">
        <v>0</v>
      </c>
    </row>
    <row r="284" spans="1:9" x14ac:dyDescent="0.3">
      <c r="A284" s="239">
        <v>1250104011</v>
      </c>
      <c r="B284" s="238" t="s">
        <v>1356</v>
      </c>
      <c r="C284" s="240">
        <v>0</v>
      </c>
      <c r="D284" s="240">
        <v>0</v>
      </c>
      <c r="E284" s="240">
        <v>0</v>
      </c>
      <c r="F284" s="240">
        <v>500</v>
      </c>
      <c r="G284" s="240">
        <v>0</v>
      </c>
      <c r="H284" s="240">
        <v>500</v>
      </c>
      <c r="I284" s="240">
        <v>0</v>
      </c>
    </row>
    <row r="285" spans="1:9" x14ac:dyDescent="0.3">
      <c r="A285" s="239">
        <v>1250104012</v>
      </c>
      <c r="B285" s="238" t="s">
        <v>1357</v>
      </c>
      <c r="C285" s="240">
        <v>0</v>
      </c>
      <c r="D285" s="240">
        <v>0</v>
      </c>
      <c r="E285" s="240">
        <v>0</v>
      </c>
      <c r="F285" s="240">
        <v>23500</v>
      </c>
      <c r="G285" s="240">
        <v>0</v>
      </c>
      <c r="H285" s="240">
        <v>23500</v>
      </c>
      <c r="I285" s="240">
        <v>0</v>
      </c>
    </row>
    <row r="286" spans="1:9" x14ac:dyDescent="0.3">
      <c r="A286" s="239">
        <v>1250104013</v>
      </c>
      <c r="B286" s="238" t="s">
        <v>1358</v>
      </c>
      <c r="C286" s="240">
        <v>-118637368.67</v>
      </c>
      <c r="D286" s="240">
        <v>0</v>
      </c>
      <c r="E286" s="240">
        <v>-267.04000000000002</v>
      </c>
      <c r="F286" s="240">
        <v>118634431.23</v>
      </c>
      <c r="G286" s="240">
        <v>267.04000000000002</v>
      </c>
      <c r="H286" s="240">
        <v>0</v>
      </c>
      <c r="I286" s="240">
        <v>-3204.48</v>
      </c>
    </row>
    <row r="287" spans="1:9" x14ac:dyDescent="0.3">
      <c r="A287" s="239">
        <v>1250104021</v>
      </c>
      <c r="B287" s="238" t="s">
        <v>1359</v>
      </c>
      <c r="C287" s="240">
        <v>283730460.83999997</v>
      </c>
      <c r="D287" s="240">
        <v>0</v>
      </c>
      <c r="E287" s="240">
        <v>0</v>
      </c>
      <c r="F287" s="240">
        <v>1182270884.9100001</v>
      </c>
      <c r="G287" s="240">
        <v>0</v>
      </c>
      <c r="H287" s="240">
        <v>1466001345.75</v>
      </c>
      <c r="I287" s="240">
        <v>0</v>
      </c>
    </row>
    <row r="288" spans="1:9" x14ac:dyDescent="0.3">
      <c r="A288" s="239">
        <v>1250104022</v>
      </c>
      <c r="B288" s="238" t="s">
        <v>1360</v>
      </c>
      <c r="C288" s="240">
        <v>0</v>
      </c>
      <c r="D288" s="240">
        <v>0</v>
      </c>
      <c r="E288" s="240">
        <v>0</v>
      </c>
      <c r="F288" s="240">
        <v>650121124.98000002</v>
      </c>
      <c r="G288" s="240">
        <v>0</v>
      </c>
      <c r="H288" s="240">
        <v>650121124.98000002</v>
      </c>
      <c r="I288" s="240">
        <v>0</v>
      </c>
    </row>
    <row r="289" spans="1:9" x14ac:dyDescent="0.3">
      <c r="A289" s="239">
        <v>1250104023</v>
      </c>
      <c r="B289" s="238" t="s">
        <v>1361</v>
      </c>
      <c r="C289" s="240">
        <v>0</v>
      </c>
      <c r="D289" s="240">
        <v>0</v>
      </c>
      <c r="E289" s="240">
        <v>-11704530.49</v>
      </c>
      <c r="F289" s="240">
        <v>0</v>
      </c>
      <c r="G289" s="240">
        <v>1410591567.0599999</v>
      </c>
      <c r="H289" s="240">
        <v>0</v>
      </c>
      <c r="I289" s="240">
        <v>-1410591567.0599999</v>
      </c>
    </row>
    <row r="290" spans="1:9" x14ac:dyDescent="0.3">
      <c r="A290" s="239">
        <v>1250104024</v>
      </c>
      <c r="B290" s="238" t="s">
        <v>1362</v>
      </c>
      <c r="C290" s="240">
        <v>0</v>
      </c>
      <c r="D290" s="240">
        <v>0</v>
      </c>
      <c r="E290" s="240">
        <v>0</v>
      </c>
      <c r="F290" s="240">
        <v>0</v>
      </c>
      <c r="G290" s="240">
        <v>1123223.92</v>
      </c>
      <c r="H290" s="240">
        <v>0</v>
      </c>
      <c r="I290" s="240">
        <v>-1123223.92</v>
      </c>
    </row>
    <row r="291" spans="1:9" x14ac:dyDescent="0.3">
      <c r="A291" s="239">
        <v>1250104991</v>
      </c>
      <c r="B291" s="238" t="s">
        <v>1363</v>
      </c>
      <c r="C291" s="240">
        <v>999855418.07000005</v>
      </c>
      <c r="D291" s="240">
        <v>0</v>
      </c>
      <c r="E291" s="240">
        <v>0</v>
      </c>
      <c r="F291" s="240">
        <v>0</v>
      </c>
      <c r="G291" s="240">
        <v>998131178.78999996</v>
      </c>
      <c r="H291" s="240">
        <v>1724239.28</v>
      </c>
      <c r="I291" s="240">
        <v>0</v>
      </c>
    </row>
    <row r="292" spans="1:9" x14ac:dyDescent="0.3">
      <c r="A292" s="239">
        <v>1250104992</v>
      </c>
      <c r="B292" s="238" t="s">
        <v>1364</v>
      </c>
      <c r="C292" s="240">
        <v>0</v>
      </c>
      <c r="D292" s="240">
        <v>0</v>
      </c>
      <c r="E292" s="240">
        <v>0</v>
      </c>
      <c r="F292" s="240">
        <v>485008.47</v>
      </c>
      <c r="G292" s="240">
        <v>0</v>
      </c>
      <c r="H292" s="240">
        <v>485008.47</v>
      </c>
      <c r="I292" s="240">
        <v>0</v>
      </c>
    </row>
    <row r="293" spans="1:9" x14ac:dyDescent="0.3">
      <c r="A293" s="239">
        <v>1250104993</v>
      </c>
      <c r="B293" s="238" t="s">
        <v>1365</v>
      </c>
      <c r="C293" s="240">
        <v>0</v>
      </c>
      <c r="D293" s="240">
        <v>0</v>
      </c>
      <c r="E293" s="240">
        <v>-26009.25</v>
      </c>
      <c r="F293" s="240">
        <v>0</v>
      </c>
      <c r="G293" s="240">
        <v>1317651.3500000001</v>
      </c>
      <c r="H293" s="240">
        <v>0</v>
      </c>
      <c r="I293" s="240">
        <v>-1317651.3500000001</v>
      </c>
    </row>
    <row r="294" spans="1:9" x14ac:dyDescent="0.3">
      <c r="A294" s="239">
        <v>1250104994</v>
      </c>
      <c r="B294" s="238" t="s">
        <v>1366</v>
      </c>
      <c r="C294" s="240">
        <v>0</v>
      </c>
      <c r="D294" s="240">
        <v>0</v>
      </c>
      <c r="E294" s="240">
        <v>0</v>
      </c>
      <c r="F294" s="240">
        <v>0</v>
      </c>
      <c r="G294" s="240">
        <v>104476.18</v>
      </c>
      <c r="H294" s="240">
        <v>0</v>
      </c>
      <c r="I294" s="240">
        <v>-104476.18</v>
      </c>
    </row>
    <row r="295" spans="1:9" x14ac:dyDescent="0.3">
      <c r="A295" s="239">
        <v>1250105</v>
      </c>
      <c r="B295" s="238" t="s">
        <v>1367</v>
      </c>
      <c r="C295" s="240">
        <v>93115517.870000005</v>
      </c>
      <c r="D295" s="240">
        <v>0</v>
      </c>
      <c r="E295" s="240">
        <v>-853527.23</v>
      </c>
      <c r="F295" s="240">
        <v>143209921.86000001</v>
      </c>
      <c r="G295" s="240">
        <v>221009469.81999999</v>
      </c>
      <c r="H295" s="240">
        <v>15315969.91</v>
      </c>
      <c r="I295" s="240">
        <v>0</v>
      </c>
    </row>
    <row r="296" spans="1:9" x14ac:dyDescent="0.3">
      <c r="A296" s="239">
        <v>1250105013</v>
      </c>
      <c r="B296" s="238" t="s">
        <v>1368</v>
      </c>
      <c r="C296" s="240">
        <v>-17847409.890000001</v>
      </c>
      <c r="D296" s="240">
        <v>0</v>
      </c>
      <c r="E296" s="240">
        <v>0</v>
      </c>
      <c r="F296" s="240">
        <v>17847409.890000001</v>
      </c>
      <c r="G296" s="240">
        <v>0</v>
      </c>
      <c r="H296" s="240">
        <v>0</v>
      </c>
      <c r="I296" s="240">
        <v>0</v>
      </c>
    </row>
    <row r="297" spans="1:9" x14ac:dyDescent="0.3">
      <c r="A297" s="239">
        <v>1250105021</v>
      </c>
      <c r="B297" s="238" t="s">
        <v>1369</v>
      </c>
      <c r="C297" s="240">
        <v>0</v>
      </c>
      <c r="D297" s="240">
        <v>0</v>
      </c>
      <c r="E297" s="240">
        <v>0</v>
      </c>
      <c r="F297" s="240">
        <v>1456403</v>
      </c>
      <c r="G297" s="240">
        <v>0</v>
      </c>
      <c r="H297" s="240">
        <v>1456403</v>
      </c>
      <c r="I297" s="240">
        <v>0</v>
      </c>
    </row>
    <row r="298" spans="1:9" x14ac:dyDescent="0.3">
      <c r="A298" s="239">
        <v>1250105022</v>
      </c>
      <c r="B298" s="238" t="s">
        <v>1370</v>
      </c>
      <c r="C298" s="240">
        <v>0</v>
      </c>
      <c r="D298" s="240">
        <v>0</v>
      </c>
      <c r="E298" s="240">
        <v>0</v>
      </c>
      <c r="F298" s="240">
        <v>121909.08</v>
      </c>
      <c r="G298" s="240">
        <v>0</v>
      </c>
      <c r="H298" s="240">
        <v>121909.08</v>
      </c>
      <c r="I298" s="240">
        <v>0</v>
      </c>
    </row>
    <row r="299" spans="1:9" x14ac:dyDescent="0.3">
      <c r="A299" s="239">
        <v>1250105023</v>
      </c>
      <c r="B299" s="238" t="s">
        <v>1371</v>
      </c>
      <c r="C299" s="240">
        <v>0</v>
      </c>
      <c r="D299" s="240">
        <v>0</v>
      </c>
      <c r="E299" s="240">
        <v>-11305.23</v>
      </c>
      <c r="F299" s="240">
        <v>0</v>
      </c>
      <c r="G299" s="240">
        <v>972132.4</v>
      </c>
      <c r="H299" s="240">
        <v>0</v>
      </c>
      <c r="I299" s="240">
        <v>-972132.4</v>
      </c>
    </row>
    <row r="300" spans="1:9" x14ac:dyDescent="0.3">
      <c r="A300" s="239">
        <v>1250105041</v>
      </c>
      <c r="B300" s="238" t="s">
        <v>1372</v>
      </c>
      <c r="C300" s="240">
        <v>4716245.63</v>
      </c>
      <c r="D300" s="240">
        <v>0</v>
      </c>
      <c r="E300" s="240">
        <v>0</v>
      </c>
      <c r="F300" s="240">
        <v>82132707.579999998</v>
      </c>
      <c r="G300" s="240">
        <v>0</v>
      </c>
      <c r="H300" s="240">
        <v>86848953.209999993</v>
      </c>
      <c r="I300" s="240">
        <v>0</v>
      </c>
    </row>
    <row r="301" spans="1:9" x14ac:dyDescent="0.3">
      <c r="A301" s="239">
        <v>1250105042</v>
      </c>
      <c r="B301" s="238" t="s">
        <v>1373</v>
      </c>
      <c r="C301" s="240">
        <v>0</v>
      </c>
      <c r="D301" s="240">
        <v>0</v>
      </c>
      <c r="E301" s="240">
        <v>0</v>
      </c>
      <c r="F301" s="240">
        <v>40270214.979999997</v>
      </c>
      <c r="G301" s="240">
        <v>0</v>
      </c>
      <c r="H301" s="240">
        <v>40270214.979999997</v>
      </c>
      <c r="I301" s="240">
        <v>0</v>
      </c>
    </row>
    <row r="302" spans="1:9" x14ac:dyDescent="0.3">
      <c r="A302" s="239">
        <v>1250105043</v>
      </c>
      <c r="B302" s="238" t="s">
        <v>1374</v>
      </c>
      <c r="C302" s="240">
        <v>0</v>
      </c>
      <c r="D302" s="240">
        <v>0</v>
      </c>
      <c r="E302" s="240">
        <v>-788929.68</v>
      </c>
      <c r="F302" s="240">
        <v>0</v>
      </c>
      <c r="G302" s="240">
        <v>112365597.92</v>
      </c>
      <c r="H302" s="240">
        <v>0</v>
      </c>
      <c r="I302" s="240">
        <v>-112365597.92</v>
      </c>
    </row>
    <row r="303" spans="1:9" x14ac:dyDescent="0.3">
      <c r="A303" s="239">
        <v>1250105044</v>
      </c>
      <c r="B303" s="238" t="s">
        <v>1375</v>
      </c>
      <c r="C303" s="240">
        <v>0</v>
      </c>
      <c r="D303" s="240">
        <v>0</v>
      </c>
      <c r="E303" s="240">
        <v>0</v>
      </c>
      <c r="F303" s="240">
        <v>0</v>
      </c>
      <c r="G303" s="240">
        <v>690623.33</v>
      </c>
      <c r="H303" s="240">
        <v>0</v>
      </c>
      <c r="I303" s="240">
        <v>-690623.33</v>
      </c>
    </row>
    <row r="304" spans="1:9" x14ac:dyDescent="0.3">
      <c r="A304" s="239">
        <v>1250105991</v>
      </c>
      <c r="B304" s="238" t="s">
        <v>1376</v>
      </c>
      <c r="C304" s="240">
        <v>106246682.13</v>
      </c>
      <c r="D304" s="240">
        <v>0</v>
      </c>
      <c r="E304" s="240">
        <v>0</v>
      </c>
      <c r="F304" s="240">
        <v>0</v>
      </c>
      <c r="G304" s="240">
        <v>101537220.16</v>
      </c>
      <c r="H304" s="240">
        <v>4709461.97</v>
      </c>
      <c r="I304" s="240">
        <v>0</v>
      </c>
    </row>
    <row r="305" spans="1:9" x14ac:dyDescent="0.3">
      <c r="A305" s="239">
        <v>1250105992</v>
      </c>
      <c r="B305" s="238" t="s">
        <v>1377</v>
      </c>
      <c r="C305" s="240">
        <v>0</v>
      </c>
      <c r="D305" s="240">
        <v>0</v>
      </c>
      <c r="E305" s="240">
        <v>0</v>
      </c>
      <c r="F305" s="240">
        <v>1381277.33</v>
      </c>
      <c r="G305" s="240">
        <v>0</v>
      </c>
      <c r="H305" s="240">
        <v>1381277.33</v>
      </c>
      <c r="I305" s="240">
        <v>0</v>
      </c>
    </row>
    <row r="306" spans="1:9" x14ac:dyDescent="0.3">
      <c r="A306" s="239">
        <v>1250105993</v>
      </c>
      <c r="B306" s="238" t="s">
        <v>1378</v>
      </c>
      <c r="C306" s="240">
        <v>0</v>
      </c>
      <c r="D306" s="240">
        <v>0</v>
      </c>
      <c r="E306" s="240">
        <v>-53292.32</v>
      </c>
      <c r="F306" s="240">
        <v>0</v>
      </c>
      <c r="G306" s="240">
        <v>5438389.21</v>
      </c>
      <c r="H306" s="240">
        <v>0</v>
      </c>
      <c r="I306" s="240">
        <v>-5438389.21</v>
      </c>
    </row>
    <row r="307" spans="1:9" x14ac:dyDescent="0.3">
      <c r="A307" s="239">
        <v>1250105994</v>
      </c>
      <c r="B307" s="238" t="s">
        <v>1379</v>
      </c>
      <c r="C307" s="240">
        <v>0</v>
      </c>
      <c r="D307" s="240">
        <v>0</v>
      </c>
      <c r="E307" s="240">
        <v>0</v>
      </c>
      <c r="F307" s="240">
        <v>0</v>
      </c>
      <c r="G307" s="240">
        <v>5506.8</v>
      </c>
      <c r="H307" s="240">
        <v>0</v>
      </c>
      <c r="I307" s="240">
        <v>-5506.8</v>
      </c>
    </row>
    <row r="308" spans="1:9" x14ac:dyDescent="0.3">
      <c r="A308" s="239">
        <v>1250106</v>
      </c>
      <c r="B308" s="238" t="s">
        <v>1380</v>
      </c>
      <c r="C308" s="240">
        <v>665042003.00999999</v>
      </c>
      <c r="D308" s="240">
        <v>0</v>
      </c>
      <c r="E308" s="240">
        <v>-5877376.8200000003</v>
      </c>
      <c r="F308" s="240">
        <v>956247332.82000005</v>
      </c>
      <c r="G308" s="240">
        <v>1263389741.8599999</v>
      </c>
      <c r="H308" s="240">
        <v>357899593.97000003</v>
      </c>
      <c r="I308" s="240">
        <v>0</v>
      </c>
    </row>
    <row r="309" spans="1:9" x14ac:dyDescent="0.3">
      <c r="A309" s="239">
        <v>1250106011</v>
      </c>
      <c r="B309" s="238" t="s">
        <v>1381</v>
      </c>
      <c r="C309" s="240">
        <v>8399575.75</v>
      </c>
      <c r="D309" s="240">
        <v>0</v>
      </c>
      <c r="E309" s="240">
        <v>0</v>
      </c>
      <c r="F309" s="240">
        <v>119068857.90000001</v>
      </c>
      <c r="G309" s="240">
        <v>0</v>
      </c>
      <c r="H309" s="240">
        <v>127468433.65000001</v>
      </c>
      <c r="I309" s="240">
        <v>0</v>
      </c>
    </row>
    <row r="310" spans="1:9" x14ac:dyDescent="0.3">
      <c r="A310" s="239">
        <v>1250106012</v>
      </c>
      <c r="B310" s="238" t="s">
        <v>1382</v>
      </c>
      <c r="C310" s="240">
        <v>0</v>
      </c>
      <c r="D310" s="240">
        <v>0</v>
      </c>
      <c r="E310" s="240">
        <v>0</v>
      </c>
      <c r="F310" s="240">
        <v>19380391.25</v>
      </c>
      <c r="G310" s="240">
        <v>0</v>
      </c>
      <c r="H310" s="240">
        <v>19380391.25</v>
      </c>
      <c r="I310" s="240">
        <v>0</v>
      </c>
    </row>
    <row r="311" spans="1:9" x14ac:dyDescent="0.3">
      <c r="A311" s="239">
        <v>1250106013</v>
      </c>
      <c r="B311" s="238" t="s">
        <v>1383</v>
      </c>
      <c r="C311" s="240">
        <v>0</v>
      </c>
      <c r="D311" s="240">
        <v>0</v>
      </c>
      <c r="E311" s="240">
        <v>-916922.44</v>
      </c>
      <c r="F311" s="240">
        <v>0</v>
      </c>
      <c r="G311" s="240">
        <v>84191660.569999993</v>
      </c>
      <c r="H311" s="240">
        <v>0</v>
      </c>
      <c r="I311" s="240">
        <v>-84191660.569999993</v>
      </c>
    </row>
    <row r="312" spans="1:9" x14ac:dyDescent="0.3">
      <c r="A312" s="239">
        <v>1250106014</v>
      </c>
      <c r="B312" s="238" t="s">
        <v>1384</v>
      </c>
      <c r="C312" s="240">
        <v>0</v>
      </c>
      <c r="D312" s="240">
        <v>0</v>
      </c>
      <c r="E312" s="240">
        <v>0</v>
      </c>
      <c r="F312" s="240">
        <v>0</v>
      </c>
      <c r="G312" s="240">
        <v>2598759.91</v>
      </c>
      <c r="H312" s="240">
        <v>0</v>
      </c>
      <c r="I312" s="240">
        <v>-2598759.91</v>
      </c>
    </row>
    <row r="313" spans="1:9" x14ac:dyDescent="0.3">
      <c r="A313" s="239">
        <v>1250106021</v>
      </c>
      <c r="B313" s="238" t="s">
        <v>1385</v>
      </c>
      <c r="C313" s="240">
        <v>9323815.2699999996</v>
      </c>
      <c r="D313" s="240">
        <v>0</v>
      </c>
      <c r="E313" s="240">
        <v>0</v>
      </c>
      <c r="F313" s="240">
        <v>98153200.459999993</v>
      </c>
      <c r="G313" s="240">
        <v>0</v>
      </c>
      <c r="H313" s="240">
        <v>107477015.73</v>
      </c>
      <c r="I313" s="240">
        <v>0</v>
      </c>
    </row>
    <row r="314" spans="1:9" x14ac:dyDescent="0.3">
      <c r="A314" s="239">
        <v>1250106022</v>
      </c>
      <c r="B314" s="238" t="s">
        <v>1386</v>
      </c>
      <c r="C314" s="240">
        <v>0</v>
      </c>
      <c r="D314" s="240">
        <v>0</v>
      </c>
      <c r="E314" s="240">
        <v>0</v>
      </c>
      <c r="F314" s="240">
        <v>21705786.940000001</v>
      </c>
      <c r="G314" s="240">
        <v>0</v>
      </c>
      <c r="H314" s="240">
        <v>21705786.940000001</v>
      </c>
      <c r="I314" s="240">
        <v>0</v>
      </c>
    </row>
    <row r="315" spans="1:9" x14ac:dyDescent="0.3">
      <c r="A315" s="239">
        <v>1250106023</v>
      </c>
      <c r="B315" s="238" t="s">
        <v>1387</v>
      </c>
      <c r="C315" s="240">
        <v>0</v>
      </c>
      <c r="D315" s="240">
        <v>0</v>
      </c>
      <c r="E315" s="240">
        <v>-807185.87</v>
      </c>
      <c r="F315" s="240">
        <v>0</v>
      </c>
      <c r="G315" s="240">
        <v>69370337.079999998</v>
      </c>
      <c r="H315" s="240">
        <v>0</v>
      </c>
      <c r="I315" s="240">
        <v>-69370337.079999998</v>
      </c>
    </row>
    <row r="316" spans="1:9" x14ac:dyDescent="0.3">
      <c r="A316" s="239">
        <v>1250106024</v>
      </c>
      <c r="B316" s="238" t="s">
        <v>1388</v>
      </c>
      <c r="C316" s="240">
        <v>0</v>
      </c>
      <c r="D316" s="240">
        <v>0</v>
      </c>
      <c r="E316" s="240">
        <v>0</v>
      </c>
      <c r="F316" s="240">
        <v>0</v>
      </c>
      <c r="G316" s="240">
        <v>2291514.83</v>
      </c>
      <c r="H316" s="240">
        <v>0</v>
      </c>
      <c r="I316" s="240">
        <v>-2291514.83</v>
      </c>
    </row>
    <row r="317" spans="1:9" x14ac:dyDescent="0.3">
      <c r="A317" s="239">
        <v>1250106031</v>
      </c>
      <c r="B317" s="238" t="s">
        <v>1389</v>
      </c>
      <c r="C317" s="240">
        <v>24790338.890000001</v>
      </c>
      <c r="D317" s="240">
        <v>0</v>
      </c>
      <c r="E317" s="240">
        <v>0</v>
      </c>
      <c r="F317" s="240">
        <v>29215717.780000001</v>
      </c>
      <c r="G317" s="240">
        <v>0</v>
      </c>
      <c r="H317" s="240">
        <v>54006056.670000002</v>
      </c>
      <c r="I317" s="240">
        <v>0</v>
      </c>
    </row>
    <row r="318" spans="1:9" x14ac:dyDescent="0.3">
      <c r="A318" s="239">
        <v>1250106032</v>
      </c>
      <c r="B318" s="238" t="s">
        <v>1390</v>
      </c>
      <c r="C318" s="240">
        <v>0</v>
      </c>
      <c r="D318" s="240">
        <v>0</v>
      </c>
      <c r="E318" s="240">
        <v>0</v>
      </c>
      <c r="F318" s="240">
        <v>6181464.9199999999</v>
      </c>
      <c r="G318" s="240">
        <v>0</v>
      </c>
      <c r="H318" s="240">
        <v>6181464.9199999999</v>
      </c>
      <c r="I318" s="240">
        <v>0</v>
      </c>
    </row>
    <row r="319" spans="1:9" x14ac:dyDescent="0.3">
      <c r="A319" s="239">
        <v>1250106033</v>
      </c>
      <c r="B319" s="238" t="s">
        <v>1391</v>
      </c>
      <c r="C319" s="240">
        <v>0</v>
      </c>
      <c r="D319" s="240">
        <v>0</v>
      </c>
      <c r="E319" s="240">
        <v>-410259.97</v>
      </c>
      <c r="F319" s="240">
        <v>0</v>
      </c>
      <c r="G319" s="240">
        <v>29427467.34</v>
      </c>
      <c r="H319" s="240">
        <v>0</v>
      </c>
      <c r="I319" s="240">
        <v>-29427467.34</v>
      </c>
    </row>
    <row r="320" spans="1:9" x14ac:dyDescent="0.3">
      <c r="A320" s="239">
        <v>1250106034</v>
      </c>
      <c r="B320" s="238" t="s">
        <v>1392</v>
      </c>
      <c r="C320" s="240">
        <v>0</v>
      </c>
      <c r="D320" s="240">
        <v>0</v>
      </c>
      <c r="E320" s="240">
        <v>0</v>
      </c>
      <c r="F320" s="240">
        <v>0</v>
      </c>
      <c r="G320" s="240">
        <v>1847075.35</v>
      </c>
      <c r="H320" s="240">
        <v>0</v>
      </c>
      <c r="I320" s="240">
        <v>-1847075.35</v>
      </c>
    </row>
    <row r="321" spans="1:9" x14ac:dyDescent="0.3">
      <c r="A321" s="239">
        <v>1250106041</v>
      </c>
      <c r="B321" s="238" t="s">
        <v>1393</v>
      </c>
      <c r="C321" s="240">
        <v>0</v>
      </c>
      <c r="D321" s="240">
        <v>0</v>
      </c>
      <c r="E321" s="240">
        <v>0</v>
      </c>
      <c r="F321" s="240">
        <v>2262876</v>
      </c>
      <c r="G321" s="240">
        <v>0</v>
      </c>
      <c r="H321" s="240">
        <v>2262876</v>
      </c>
      <c r="I321" s="240">
        <v>0</v>
      </c>
    </row>
    <row r="322" spans="1:9" x14ac:dyDescent="0.3">
      <c r="A322" s="239">
        <v>1250106042</v>
      </c>
      <c r="B322" s="238" t="s">
        <v>1394</v>
      </c>
      <c r="C322" s="240">
        <v>0</v>
      </c>
      <c r="D322" s="240">
        <v>0</v>
      </c>
      <c r="E322" s="240">
        <v>0</v>
      </c>
      <c r="F322" s="240">
        <v>602433.6</v>
      </c>
      <c r="G322" s="240">
        <v>0</v>
      </c>
      <c r="H322" s="240">
        <v>602433.6</v>
      </c>
      <c r="I322" s="240">
        <v>0</v>
      </c>
    </row>
    <row r="323" spans="1:9" x14ac:dyDescent="0.3">
      <c r="A323" s="239">
        <v>1250106043</v>
      </c>
      <c r="B323" s="238" t="s">
        <v>1395</v>
      </c>
      <c r="C323" s="240">
        <v>0</v>
      </c>
      <c r="D323" s="240">
        <v>0</v>
      </c>
      <c r="E323" s="240">
        <v>0</v>
      </c>
      <c r="F323" s="240">
        <v>0</v>
      </c>
      <c r="G323" s="240">
        <v>2864309.6</v>
      </c>
      <c r="H323" s="240">
        <v>0</v>
      </c>
      <c r="I323" s="240">
        <v>-2864309.6</v>
      </c>
    </row>
    <row r="324" spans="1:9" x14ac:dyDescent="0.3">
      <c r="A324" s="239">
        <v>1250106051</v>
      </c>
      <c r="B324" s="238" t="s">
        <v>1396</v>
      </c>
      <c r="C324" s="240">
        <v>59891045.530000001</v>
      </c>
      <c r="D324" s="240">
        <v>0</v>
      </c>
      <c r="E324" s="240">
        <v>0</v>
      </c>
      <c r="F324" s="240">
        <v>415649795.17000002</v>
      </c>
      <c r="G324" s="240">
        <v>0</v>
      </c>
      <c r="H324" s="240">
        <v>475540840.69999999</v>
      </c>
      <c r="I324" s="240">
        <v>0</v>
      </c>
    </row>
    <row r="325" spans="1:9" x14ac:dyDescent="0.3">
      <c r="A325" s="239">
        <v>1250106052</v>
      </c>
      <c r="B325" s="238" t="s">
        <v>1397</v>
      </c>
      <c r="C325" s="240">
        <v>0</v>
      </c>
      <c r="D325" s="240">
        <v>0</v>
      </c>
      <c r="E325" s="240">
        <v>0</v>
      </c>
      <c r="F325" s="240">
        <v>187463607.56999999</v>
      </c>
      <c r="G325" s="240">
        <v>0</v>
      </c>
      <c r="H325" s="240">
        <v>187463607.56999999</v>
      </c>
      <c r="I325" s="240">
        <v>0</v>
      </c>
    </row>
    <row r="326" spans="1:9" x14ac:dyDescent="0.3">
      <c r="A326" s="239">
        <v>1250106053</v>
      </c>
      <c r="B326" s="238" t="s">
        <v>1398</v>
      </c>
      <c r="C326" s="240">
        <v>0</v>
      </c>
      <c r="D326" s="240">
        <v>0</v>
      </c>
      <c r="E326" s="240">
        <v>-3684800.11</v>
      </c>
      <c r="F326" s="240">
        <v>0</v>
      </c>
      <c r="G326" s="240">
        <v>447350652.23000002</v>
      </c>
      <c r="H326" s="240">
        <v>0</v>
      </c>
      <c r="I326" s="240">
        <v>-447350652.23000002</v>
      </c>
    </row>
    <row r="327" spans="1:9" x14ac:dyDescent="0.3">
      <c r="A327" s="239">
        <v>1250106054</v>
      </c>
      <c r="B327" s="238" t="s">
        <v>1399</v>
      </c>
      <c r="C327" s="240">
        <v>0</v>
      </c>
      <c r="D327" s="240">
        <v>0</v>
      </c>
      <c r="E327" s="240">
        <v>0</v>
      </c>
      <c r="F327" s="240">
        <v>0</v>
      </c>
      <c r="G327" s="240">
        <v>8279103.46</v>
      </c>
      <c r="H327" s="240">
        <v>0</v>
      </c>
      <c r="I327" s="240">
        <v>-8279103.46</v>
      </c>
    </row>
    <row r="328" spans="1:9" x14ac:dyDescent="0.3">
      <c r="A328" s="239">
        <v>1250106991</v>
      </c>
      <c r="B328" s="238" t="s">
        <v>1400</v>
      </c>
      <c r="C328" s="240">
        <v>623358675.96000004</v>
      </c>
      <c r="D328" s="240">
        <v>0</v>
      </c>
      <c r="E328" s="240">
        <v>0</v>
      </c>
      <c r="F328" s="240">
        <v>0</v>
      </c>
      <c r="G328" s="240">
        <v>615020571.24000001</v>
      </c>
      <c r="H328" s="240">
        <v>8338104.7199999997</v>
      </c>
      <c r="I328" s="240">
        <v>0</v>
      </c>
    </row>
    <row r="329" spans="1:9" x14ac:dyDescent="0.3">
      <c r="A329" s="239">
        <v>1250106992</v>
      </c>
      <c r="B329" s="238" t="s">
        <v>1401</v>
      </c>
      <c r="C329" s="240">
        <v>0</v>
      </c>
      <c r="D329" s="240">
        <v>0</v>
      </c>
      <c r="E329" s="240">
        <v>0</v>
      </c>
      <c r="F329" s="240">
        <v>1863462.61</v>
      </c>
      <c r="G329" s="240">
        <v>0</v>
      </c>
      <c r="H329" s="240">
        <v>1863462.61</v>
      </c>
      <c r="I329" s="240">
        <v>0</v>
      </c>
    </row>
    <row r="330" spans="1:9" x14ac:dyDescent="0.3">
      <c r="A330" s="239">
        <v>1250106993</v>
      </c>
      <c r="B330" s="238" t="s">
        <v>1402</v>
      </c>
      <c r="C330" s="240">
        <v>-60721448.390000001</v>
      </c>
      <c r="D330" s="240">
        <v>0</v>
      </c>
      <c r="E330" s="240">
        <v>-58208.43</v>
      </c>
      <c r="F330" s="240">
        <v>54699738.619999997</v>
      </c>
      <c r="G330" s="240">
        <v>58208.43</v>
      </c>
      <c r="H330" s="240">
        <v>0</v>
      </c>
      <c r="I330" s="240">
        <v>-6079918.2000000002</v>
      </c>
    </row>
    <row r="331" spans="1:9" x14ac:dyDescent="0.3">
      <c r="A331" s="239">
        <v>1250106994</v>
      </c>
      <c r="B331" s="238" t="s">
        <v>1403</v>
      </c>
      <c r="C331" s="240">
        <v>0</v>
      </c>
      <c r="D331" s="240">
        <v>0</v>
      </c>
      <c r="E331" s="240">
        <v>0</v>
      </c>
      <c r="F331" s="240">
        <v>0</v>
      </c>
      <c r="G331" s="240">
        <v>90081.82</v>
      </c>
      <c r="H331" s="240">
        <v>0</v>
      </c>
      <c r="I331" s="240">
        <v>-90081.82</v>
      </c>
    </row>
    <row r="332" spans="1:9" x14ac:dyDescent="0.3">
      <c r="A332" s="239">
        <v>1250107</v>
      </c>
      <c r="B332" s="238" t="s">
        <v>1404</v>
      </c>
      <c r="C332" s="240">
        <v>1033443367.71</v>
      </c>
      <c r="D332" s="240">
        <v>7676376.6799999997</v>
      </c>
      <c r="E332" s="240">
        <v>-10347429.65</v>
      </c>
      <c r="F332" s="240">
        <v>381272524.26999998</v>
      </c>
      <c r="G332" s="240">
        <v>1318096352.72</v>
      </c>
      <c r="H332" s="240">
        <v>96619539.260000005</v>
      </c>
      <c r="I332" s="240">
        <v>0</v>
      </c>
    </row>
    <row r="333" spans="1:9" x14ac:dyDescent="0.3">
      <c r="A333" s="239">
        <v>1250107011</v>
      </c>
      <c r="B333" s="238" t="s">
        <v>1405</v>
      </c>
      <c r="C333" s="240">
        <v>13448844.710000001</v>
      </c>
      <c r="D333" s="240">
        <v>0</v>
      </c>
      <c r="E333" s="240">
        <v>0</v>
      </c>
      <c r="F333" s="240">
        <v>96255605.640000001</v>
      </c>
      <c r="G333" s="240">
        <v>0</v>
      </c>
      <c r="H333" s="240">
        <v>109704450.34999999</v>
      </c>
      <c r="I333" s="240">
        <v>0</v>
      </c>
    </row>
    <row r="334" spans="1:9" x14ac:dyDescent="0.3">
      <c r="A334" s="239">
        <v>1250107012</v>
      </c>
      <c r="B334" s="238" t="s">
        <v>1406</v>
      </c>
      <c r="C334" s="240">
        <v>0</v>
      </c>
      <c r="D334" s="240">
        <v>0</v>
      </c>
      <c r="E334" s="240">
        <v>0</v>
      </c>
      <c r="F334" s="240">
        <v>28298048.359999999</v>
      </c>
      <c r="G334" s="240">
        <v>0</v>
      </c>
      <c r="H334" s="240">
        <v>28298048.359999999</v>
      </c>
      <c r="I334" s="240">
        <v>0</v>
      </c>
    </row>
    <row r="335" spans="1:9" x14ac:dyDescent="0.3">
      <c r="A335" s="239">
        <v>1250107013</v>
      </c>
      <c r="B335" s="238" t="s">
        <v>1407</v>
      </c>
      <c r="C335" s="240">
        <v>0</v>
      </c>
      <c r="D335" s="240">
        <v>0</v>
      </c>
      <c r="E335" s="240">
        <v>-1140814.29</v>
      </c>
      <c r="F335" s="240">
        <v>0</v>
      </c>
      <c r="G335" s="240">
        <v>111585431.56999999</v>
      </c>
      <c r="H335" s="240">
        <v>0</v>
      </c>
      <c r="I335" s="240">
        <v>-111585431.56999999</v>
      </c>
    </row>
    <row r="336" spans="1:9" x14ac:dyDescent="0.3">
      <c r="A336" s="239">
        <v>1250107014</v>
      </c>
      <c r="B336" s="238" t="s">
        <v>1408</v>
      </c>
      <c r="C336" s="240">
        <v>0</v>
      </c>
      <c r="D336" s="240">
        <v>0</v>
      </c>
      <c r="E336" s="240">
        <v>0</v>
      </c>
      <c r="F336" s="240">
        <v>0</v>
      </c>
      <c r="G336" s="240">
        <v>798126.04</v>
      </c>
      <c r="H336" s="240">
        <v>0</v>
      </c>
      <c r="I336" s="240">
        <v>-798126.04</v>
      </c>
    </row>
    <row r="337" spans="1:9" x14ac:dyDescent="0.3">
      <c r="A337" s="239">
        <v>1250107021</v>
      </c>
      <c r="B337" s="238" t="s">
        <v>1409</v>
      </c>
      <c r="C337" s="240">
        <v>2965977.35</v>
      </c>
      <c r="D337" s="240">
        <v>0</v>
      </c>
      <c r="E337" s="240">
        <v>0</v>
      </c>
      <c r="F337" s="240">
        <v>9424630.0099999998</v>
      </c>
      <c r="G337" s="240">
        <v>0</v>
      </c>
      <c r="H337" s="240">
        <v>12390607.359999999</v>
      </c>
      <c r="I337" s="240">
        <v>0</v>
      </c>
    </row>
    <row r="338" spans="1:9" x14ac:dyDescent="0.3">
      <c r="A338" s="239">
        <v>1250107022</v>
      </c>
      <c r="B338" s="238" t="s">
        <v>1410</v>
      </c>
      <c r="C338" s="240">
        <v>0</v>
      </c>
      <c r="D338" s="240">
        <v>0</v>
      </c>
      <c r="E338" s="240">
        <v>0</v>
      </c>
      <c r="F338" s="240">
        <v>2759474.72</v>
      </c>
      <c r="G338" s="240">
        <v>0</v>
      </c>
      <c r="H338" s="240">
        <v>2759474.72</v>
      </c>
      <c r="I338" s="240">
        <v>0</v>
      </c>
    </row>
    <row r="339" spans="1:9" x14ac:dyDescent="0.3">
      <c r="A339" s="239">
        <v>1250107023</v>
      </c>
      <c r="B339" s="238" t="s">
        <v>1411</v>
      </c>
      <c r="C339" s="240">
        <v>0</v>
      </c>
      <c r="D339" s="240">
        <v>0</v>
      </c>
      <c r="E339" s="240">
        <v>-88089.72</v>
      </c>
      <c r="F339" s="240">
        <v>0</v>
      </c>
      <c r="G339" s="240">
        <v>9832883.1799999997</v>
      </c>
      <c r="H339" s="240">
        <v>0</v>
      </c>
      <c r="I339" s="240">
        <v>-9832883.1799999997</v>
      </c>
    </row>
    <row r="340" spans="1:9" x14ac:dyDescent="0.3">
      <c r="A340" s="239">
        <v>1250107024</v>
      </c>
      <c r="B340" s="238" t="s">
        <v>1412</v>
      </c>
      <c r="C340" s="240">
        <v>0</v>
      </c>
      <c r="D340" s="240">
        <v>0</v>
      </c>
      <c r="E340" s="240">
        <v>0</v>
      </c>
      <c r="F340" s="240">
        <v>0</v>
      </c>
      <c r="G340" s="240">
        <v>236110.14</v>
      </c>
      <c r="H340" s="240">
        <v>0</v>
      </c>
      <c r="I340" s="240">
        <v>-236110.14</v>
      </c>
    </row>
    <row r="341" spans="1:9" x14ac:dyDescent="0.3">
      <c r="A341" s="239">
        <v>1250107041</v>
      </c>
      <c r="B341" s="238" t="s">
        <v>1413</v>
      </c>
      <c r="C341" s="240">
        <v>0</v>
      </c>
      <c r="D341" s="240">
        <v>0</v>
      </c>
      <c r="E341" s="240">
        <v>0</v>
      </c>
      <c r="F341" s="240">
        <v>18780527.559999999</v>
      </c>
      <c r="G341" s="240">
        <v>0</v>
      </c>
      <c r="H341" s="240">
        <v>18780527.559999999</v>
      </c>
      <c r="I341" s="240">
        <v>0</v>
      </c>
    </row>
    <row r="342" spans="1:9" x14ac:dyDescent="0.3">
      <c r="A342" s="239">
        <v>1250107042</v>
      </c>
      <c r="B342" s="238" t="s">
        <v>1414</v>
      </c>
      <c r="C342" s="240">
        <v>0</v>
      </c>
      <c r="D342" s="240">
        <v>0</v>
      </c>
      <c r="E342" s="240">
        <v>0</v>
      </c>
      <c r="F342" s="240">
        <v>11788214.619999999</v>
      </c>
      <c r="G342" s="240">
        <v>0</v>
      </c>
      <c r="H342" s="240">
        <v>11788214.619999999</v>
      </c>
      <c r="I342" s="240">
        <v>0</v>
      </c>
    </row>
    <row r="343" spans="1:9" x14ac:dyDescent="0.3">
      <c r="A343" s="239">
        <v>1250107043</v>
      </c>
      <c r="B343" s="238" t="s">
        <v>1415</v>
      </c>
      <c r="C343" s="240">
        <v>0</v>
      </c>
      <c r="D343" s="240">
        <v>0</v>
      </c>
      <c r="E343" s="240">
        <v>-247075.94</v>
      </c>
      <c r="F343" s="240">
        <v>0</v>
      </c>
      <c r="G343" s="240">
        <v>29127842.440000001</v>
      </c>
      <c r="H343" s="240">
        <v>0</v>
      </c>
      <c r="I343" s="240">
        <v>-29127842.440000001</v>
      </c>
    </row>
    <row r="344" spans="1:9" x14ac:dyDescent="0.3">
      <c r="A344" s="239">
        <v>1250107044</v>
      </c>
      <c r="B344" s="238" t="s">
        <v>1416</v>
      </c>
      <c r="C344" s="240">
        <v>0</v>
      </c>
      <c r="D344" s="240">
        <v>0</v>
      </c>
      <c r="E344" s="240">
        <v>0</v>
      </c>
      <c r="F344" s="240">
        <v>0</v>
      </c>
      <c r="G344" s="240">
        <v>28374.42</v>
      </c>
      <c r="H344" s="240">
        <v>0</v>
      </c>
      <c r="I344" s="240">
        <v>-28374.42</v>
      </c>
    </row>
    <row r="345" spans="1:9" x14ac:dyDescent="0.3">
      <c r="A345" s="239">
        <v>1250107051</v>
      </c>
      <c r="B345" s="238" t="s">
        <v>1417</v>
      </c>
      <c r="C345" s="240">
        <v>1470508.29</v>
      </c>
      <c r="D345" s="240">
        <v>0</v>
      </c>
      <c r="E345" s="240">
        <v>0</v>
      </c>
      <c r="F345" s="240">
        <v>57376044.18</v>
      </c>
      <c r="G345" s="240">
        <v>0</v>
      </c>
      <c r="H345" s="240">
        <v>58846552.469999999</v>
      </c>
      <c r="I345" s="240">
        <v>0</v>
      </c>
    </row>
    <row r="346" spans="1:9" x14ac:dyDescent="0.3">
      <c r="A346" s="239">
        <v>1250107052</v>
      </c>
      <c r="B346" s="238" t="s">
        <v>1418</v>
      </c>
      <c r="C346" s="240">
        <v>0</v>
      </c>
      <c r="D346" s="240">
        <v>0</v>
      </c>
      <c r="E346" s="240">
        <v>0</v>
      </c>
      <c r="F346" s="240">
        <v>27044228.079999998</v>
      </c>
      <c r="G346" s="240">
        <v>0</v>
      </c>
      <c r="H346" s="240">
        <v>27044228.079999998</v>
      </c>
      <c r="I346" s="240">
        <v>0</v>
      </c>
    </row>
    <row r="347" spans="1:9" x14ac:dyDescent="0.3">
      <c r="A347" s="239">
        <v>1250107053</v>
      </c>
      <c r="B347" s="238" t="s">
        <v>1419</v>
      </c>
      <c r="C347" s="240">
        <v>0</v>
      </c>
      <c r="D347" s="240">
        <v>0</v>
      </c>
      <c r="E347" s="240">
        <v>-612833.81999999995</v>
      </c>
      <c r="F347" s="240">
        <v>0</v>
      </c>
      <c r="G347" s="240">
        <v>81028171.170000002</v>
      </c>
      <c r="H347" s="240">
        <v>0</v>
      </c>
      <c r="I347" s="240">
        <v>-81028171.170000002</v>
      </c>
    </row>
    <row r="348" spans="1:9" x14ac:dyDescent="0.3">
      <c r="A348" s="239">
        <v>1250107054</v>
      </c>
      <c r="B348" s="238" t="s">
        <v>1420</v>
      </c>
      <c r="C348" s="240">
        <v>0</v>
      </c>
      <c r="D348" s="240">
        <v>0</v>
      </c>
      <c r="E348" s="240">
        <v>0</v>
      </c>
      <c r="F348" s="240">
        <v>0</v>
      </c>
      <c r="G348" s="240">
        <v>10685.39</v>
      </c>
      <c r="H348" s="240">
        <v>0</v>
      </c>
      <c r="I348" s="240">
        <v>-10685.39</v>
      </c>
    </row>
    <row r="349" spans="1:9" x14ac:dyDescent="0.3">
      <c r="A349" s="239">
        <v>1250107991</v>
      </c>
      <c r="B349" s="238" t="s">
        <v>1421</v>
      </c>
      <c r="C349" s="240">
        <v>1144754357.4000001</v>
      </c>
      <c r="D349" s="240">
        <v>3914723</v>
      </c>
      <c r="E349" s="240">
        <v>-2309935.65</v>
      </c>
      <c r="F349" s="240">
        <v>3914723</v>
      </c>
      <c r="G349" s="240">
        <v>853276838.89999998</v>
      </c>
      <c r="H349" s="240">
        <v>295392241.5</v>
      </c>
      <c r="I349" s="240">
        <v>0</v>
      </c>
    </row>
    <row r="350" spans="1:9" x14ac:dyDescent="0.3">
      <c r="A350" s="239">
        <v>1250107992</v>
      </c>
      <c r="B350" s="238" t="s">
        <v>1422</v>
      </c>
      <c r="C350" s="240">
        <v>0</v>
      </c>
      <c r="D350" s="240">
        <v>0</v>
      </c>
      <c r="E350" s="240">
        <v>-1668712.08</v>
      </c>
      <c r="F350" s="240">
        <v>121869374.42</v>
      </c>
      <c r="G350" s="240">
        <v>1668712.08</v>
      </c>
      <c r="H350" s="240">
        <v>120200662.34</v>
      </c>
      <c r="I350" s="240">
        <v>0</v>
      </c>
    </row>
    <row r="351" spans="1:9" x14ac:dyDescent="0.3">
      <c r="A351" s="239">
        <v>1250107993</v>
      </c>
      <c r="B351" s="238" t="s">
        <v>1423</v>
      </c>
      <c r="C351" s="240">
        <v>-129196320.04000001</v>
      </c>
      <c r="D351" s="240">
        <v>3761653.68</v>
      </c>
      <c r="E351" s="240">
        <v>-4279968.1500000004</v>
      </c>
      <c r="F351" s="240">
        <v>3761653.68</v>
      </c>
      <c r="G351" s="240">
        <v>225942044.15000001</v>
      </c>
      <c r="H351" s="240">
        <v>0</v>
      </c>
      <c r="I351" s="240">
        <v>-351376710.50999999</v>
      </c>
    </row>
    <row r="352" spans="1:9" x14ac:dyDescent="0.3">
      <c r="A352" s="239">
        <v>1250107994</v>
      </c>
      <c r="B352" s="238" t="s">
        <v>1424</v>
      </c>
      <c r="C352" s="240">
        <v>0</v>
      </c>
      <c r="D352" s="240">
        <v>0</v>
      </c>
      <c r="E352" s="240">
        <v>0</v>
      </c>
      <c r="F352" s="240">
        <v>0</v>
      </c>
      <c r="G352" s="240">
        <v>4561133.24</v>
      </c>
      <c r="H352" s="240">
        <v>0</v>
      </c>
      <c r="I352" s="240">
        <v>-4561133.24</v>
      </c>
    </row>
    <row r="353" spans="1:9" x14ac:dyDescent="0.3">
      <c r="A353" s="239">
        <v>1250108</v>
      </c>
      <c r="B353" s="238" t="s">
        <v>1425</v>
      </c>
      <c r="C353" s="240">
        <v>2843590482.9499998</v>
      </c>
      <c r="D353" s="240">
        <v>17866732.84</v>
      </c>
      <c r="E353" s="240">
        <v>-25511148.890000001</v>
      </c>
      <c r="F353" s="240">
        <v>2266051723.8699999</v>
      </c>
      <c r="G353" s="240">
        <v>3368166389.0300002</v>
      </c>
      <c r="H353" s="240">
        <v>1741475817.79</v>
      </c>
      <c r="I353" s="240">
        <v>0</v>
      </c>
    </row>
    <row r="354" spans="1:9" x14ac:dyDescent="0.3">
      <c r="A354" s="239">
        <v>1250108011</v>
      </c>
      <c r="B354" s="238" t="s">
        <v>1426</v>
      </c>
      <c r="C354" s="240">
        <v>101129639.28</v>
      </c>
      <c r="D354" s="240">
        <v>17846953.469999999</v>
      </c>
      <c r="E354" s="240">
        <v>0</v>
      </c>
      <c r="F354" s="240">
        <v>27134850.550000001</v>
      </c>
      <c r="G354" s="240">
        <v>110417536.36</v>
      </c>
      <c r="H354" s="240">
        <v>17846953.469999999</v>
      </c>
      <c r="I354" s="240">
        <v>0</v>
      </c>
    </row>
    <row r="355" spans="1:9" x14ac:dyDescent="0.3">
      <c r="A355" s="239">
        <v>1250108013</v>
      </c>
      <c r="B355" s="238" t="s">
        <v>1427</v>
      </c>
      <c r="C355" s="240">
        <v>-174613461.80000001</v>
      </c>
      <c r="D355" s="240">
        <v>0</v>
      </c>
      <c r="E355" s="240">
        <v>-315907.11</v>
      </c>
      <c r="F355" s="240">
        <v>174613461.80000001</v>
      </c>
      <c r="G355" s="240">
        <v>315907.11</v>
      </c>
      <c r="H355" s="240">
        <v>0</v>
      </c>
      <c r="I355" s="240">
        <v>-315907.11</v>
      </c>
    </row>
    <row r="356" spans="1:9" x14ac:dyDescent="0.3">
      <c r="A356" s="239">
        <v>1250108021</v>
      </c>
      <c r="B356" s="238" t="s">
        <v>1428</v>
      </c>
      <c r="C356" s="240">
        <v>1544608428.0899999</v>
      </c>
      <c r="D356" s="240">
        <v>0</v>
      </c>
      <c r="E356" s="240">
        <v>0</v>
      </c>
      <c r="F356" s="240">
        <v>1175424942.5599999</v>
      </c>
      <c r="G356" s="240">
        <v>0</v>
      </c>
      <c r="H356" s="240">
        <v>2720033370.6500001</v>
      </c>
      <c r="I356" s="240">
        <v>0</v>
      </c>
    </row>
    <row r="357" spans="1:9" x14ac:dyDescent="0.3">
      <c r="A357" s="239">
        <v>1250108022</v>
      </c>
      <c r="B357" s="238" t="s">
        <v>1429</v>
      </c>
      <c r="C357" s="240">
        <v>0</v>
      </c>
      <c r="D357" s="240">
        <v>0</v>
      </c>
      <c r="E357" s="240">
        <v>0</v>
      </c>
      <c r="F357" s="240">
        <v>401319334.85000002</v>
      </c>
      <c r="G357" s="240">
        <v>0</v>
      </c>
      <c r="H357" s="240">
        <v>401319334.85000002</v>
      </c>
      <c r="I357" s="240">
        <v>0</v>
      </c>
    </row>
    <row r="358" spans="1:9" x14ac:dyDescent="0.3">
      <c r="A358" s="239">
        <v>1250108023</v>
      </c>
      <c r="B358" s="238" t="s">
        <v>1430</v>
      </c>
      <c r="C358" s="240">
        <v>0</v>
      </c>
      <c r="D358" s="240">
        <v>0</v>
      </c>
      <c r="E358" s="240">
        <v>-21588764.190000001</v>
      </c>
      <c r="F358" s="240">
        <v>0</v>
      </c>
      <c r="G358" s="240">
        <v>1531863178.8299999</v>
      </c>
      <c r="H358" s="240">
        <v>0</v>
      </c>
      <c r="I358" s="240">
        <v>-1531863178.8299999</v>
      </c>
    </row>
    <row r="359" spans="1:9" x14ac:dyDescent="0.3">
      <c r="A359" s="239">
        <v>1250108024</v>
      </c>
      <c r="B359" s="238" t="s">
        <v>1431</v>
      </c>
      <c r="C359" s="240">
        <v>0</v>
      </c>
      <c r="D359" s="240">
        <v>0</v>
      </c>
      <c r="E359" s="240">
        <v>0</v>
      </c>
      <c r="F359" s="240">
        <v>0</v>
      </c>
      <c r="G359" s="240">
        <v>48751397.149999999</v>
      </c>
      <c r="H359" s="240">
        <v>0</v>
      </c>
      <c r="I359" s="240">
        <v>-48751397.149999999</v>
      </c>
    </row>
    <row r="360" spans="1:9" x14ac:dyDescent="0.3">
      <c r="A360" s="239">
        <v>1250108031</v>
      </c>
      <c r="B360" s="238" t="s">
        <v>1343</v>
      </c>
      <c r="C360" s="240">
        <v>25694897.559999999</v>
      </c>
      <c r="D360" s="240">
        <v>0</v>
      </c>
      <c r="E360" s="240">
        <v>0</v>
      </c>
      <c r="F360" s="240">
        <v>334606194.19</v>
      </c>
      <c r="G360" s="240">
        <v>0</v>
      </c>
      <c r="H360" s="240">
        <v>360301091.75</v>
      </c>
      <c r="I360" s="240">
        <v>0</v>
      </c>
    </row>
    <row r="361" spans="1:9" x14ac:dyDescent="0.3">
      <c r="A361" s="239">
        <v>1250108032</v>
      </c>
      <c r="B361" s="238" t="s">
        <v>1432</v>
      </c>
      <c r="C361" s="240">
        <v>0</v>
      </c>
      <c r="D361" s="240">
        <v>0</v>
      </c>
      <c r="E361" s="240">
        <v>0</v>
      </c>
      <c r="F361" s="240">
        <v>121901642.92</v>
      </c>
      <c r="G361" s="240">
        <v>0</v>
      </c>
      <c r="H361" s="240">
        <v>121901642.92</v>
      </c>
      <c r="I361" s="240">
        <v>0</v>
      </c>
    </row>
    <row r="362" spans="1:9" x14ac:dyDescent="0.3">
      <c r="A362" s="239">
        <v>1250108033</v>
      </c>
      <c r="B362" s="238" t="s">
        <v>1344</v>
      </c>
      <c r="C362" s="240">
        <v>0</v>
      </c>
      <c r="D362" s="240">
        <v>0</v>
      </c>
      <c r="E362" s="240">
        <v>-2784444.22</v>
      </c>
      <c r="F362" s="240">
        <v>0</v>
      </c>
      <c r="G362" s="240">
        <v>316562990.06</v>
      </c>
      <c r="H362" s="240">
        <v>0</v>
      </c>
      <c r="I362" s="240">
        <v>-316562990.06</v>
      </c>
    </row>
    <row r="363" spans="1:9" x14ac:dyDescent="0.3">
      <c r="A363" s="239">
        <v>1250108034</v>
      </c>
      <c r="B363" s="238" t="s">
        <v>1345</v>
      </c>
      <c r="C363" s="240">
        <v>0</v>
      </c>
      <c r="D363" s="240">
        <v>0</v>
      </c>
      <c r="E363" s="240">
        <v>0</v>
      </c>
      <c r="F363" s="240">
        <v>0</v>
      </c>
      <c r="G363" s="240">
        <v>14904833.26</v>
      </c>
      <c r="H363" s="240">
        <v>0</v>
      </c>
      <c r="I363" s="240">
        <v>-14904833.26</v>
      </c>
    </row>
    <row r="364" spans="1:9" x14ac:dyDescent="0.3">
      <c r="A364" s="239">
        <v>1250108991</v>
      </c>
      <c r="B364" s="238" t="s">
        <v>1433</v>
      </c>
      <c r="C364" s="240">
        <v>1346770979.8199999</v>
      </c>
      <c r="D364" s="240">
        <v>0</v>
      </c>
      <c r="E364" s="240">
        <v>0</v>
      </c>
      <c r="F364" s="240">
        <v>0</v>
      </c>
      <c r="G364" s="240">
        <v>1255698891.26</v>
      </c>
      <c r="H364" s="240">
        <v>91072088.560000002</v>
      </c>
      <c r="I364" s="240">
        <v>0</v>
      </c>
    </row>
    <row r="365" spans="1:9" x14ac:dyDescent="0.3">
      <c r="A365" s="239">
        <v>1250108992</v>
      </c>
      <c r="B365" s="238" t="s">
        <v>1434</v>
      </c>
      <c r="C365" s="240">
        <v>0</v>
      </c>
      <c r="D365" s="240">
        <v>0</v>
      </c>
      <c r="E365" s="240">
        <v>0</v>
      </c>
      <c r="F365" s="240">
        <v>31031517.629999999</v>
      </c>
      <c r="G365" s="240">
        <v>0</v>
      </c>
      <c r="H365" s="240">
        <v>31031517.629999999</v>
      </c>
      <c r="I365" s="240">
        <v>0</v>
      </c>
    </row>
    <row r="366" spans="1:9" x14ac:dyDescent="0.3">
      <c r="A366" s="239">
        <v>1250108993</v>
      </c>
      <c r="B366" s="238" t="s">
        <v>1435</v>
      </c>
      <c r="C366" s="240">
        <v>0</v>
      </c>
      <c r="D366" s="240">
        <v>19779.37</v>
      </c>
      <c r="E366" s="240">
        <v>-822033.37</v>
      </c>
      <c r="F366" s="240">
        <v>19779.37</v>
      </c>
      <c r="G366" s="240">
        <v>89032762.560000002</v>
      </c>
      <c r="H366" s="240">
        <v>0</v>
      </c>
      <c r="I366" s="240">
        <v>-89012983.189999998</v>
      </c>
    </row>
    <row r="367" spans="1:9" x14ac:dyDescent="0.3">
      <c r="A367" s="239">
        <v>1250108994</v>
      </c>
      <c r="B367" s="238" t="s">
        <v>1436</v>
      </c>
      <c r="C367" s="240">
        <v>0</v>
      </c>
      <c r="D367" s="240">
        <v>0</v>
      </c>
      <c r="E367" s="240">
        <v>0</v>
      </c>
      <c r="F367" s="240">
        <v>0</v>
      </c>
      <c r="G367" s="240">
        <v>618892.43999999994</v>
      </c>
      <c r="H367" s="240">
        <v>0</v>
      </c>
      <c r="I367" s="240">
        <v>-618892.43999999994</v>
      </c>
    </row>
    <row r="368" spans="1:9" x14ac:dyDescent="0.3">
      <c r="A368" s="239">
        <v>1250109</v>
      </c>
      <c r="B368" s="238" t="s">
        <v>1437</v>
      </c>
      <c r="C368" s="240">
        <v>6288766.6399999997</v>
      </c>
      <c r="D368" s="240">
        <v>0</v>
      </c>
      <c r="E368" s="240">
        <v>-10140.06</v>
      </c>
      <c r="F368" s="240">
        <v>1445705.09</v>
      </c>
      <c r="G368" s="240">
        <v>7142164.8499999996</v>
      </c>
      <c r="H368" s="240">
        <v>592306.88</v>
      </c>
      <c r="I368" s="240">
        <v>0</v>
      </c>
    </row>
    <row r="369" spans="1:9" x14ac:dyDescent="0.3">
      <c r="A369" s="239">
        <v>1250109011</v>
      </c>
      <c r="B369" s="238" t="s">
        <v>1438</v>
      </c>
      <c r="C369" s="240">
        <v>98121.26</v>
      </c>
      <c r="D369" s="240">
        <v>0</v>
      </c>
      <c r="E369" s="240">
        <v>0</v>
      </c>
      <c r="F369" s="240">
        <v>1210123.74</v>
      </c>
      <c r="G369" s="240">
        <v>0</v>
      </c>
      <c r="H369" s="240">
        <v>1308245</v>
      </c>
      <c r="I369" s="240">
        <v>0</v>
      </c>
    </row>
    <row r="370" spans="1:9" x14ac:dyDescent="0.3">
      <c r="A370" s="239">
        <v>1250109012</v>
      </c>
      <c r="B370" s="238" t="s">
        <v>1439</v>
      </c>
      <c r="C370" s="240">
        <v>0</v>
      </c>
      <c r="D370" s="240">
        <v>0</v>
      </c>
      <c r="E370" s="240">
        <v>0</v>
      </c>
      <c r="F370" s="240">
        <v>235581.35</v>
      </c>
      <c r="G370" s="240">
        <v>0</v>
      </c>
      <c r="H370" s="240">
        <v>235581.35</v>
      </c>
      <c r="I370" s="240">
        <v>0</v>
      </c>
    </row>
    <row r="371" spans="1:9" x14ac:dyDescent="0.3">
      <c r="A371" s="239">
        <v>1250109013</v>
      </c>
      <c r="B371" s="238" t="s">
        <v>1440</v>
      </c>
      <c r="C371" s="240">
        <v>-573891.56999999995</v>
      </c>
      <c r="D371" s="240">
        <v>0</v>
      </c>
      <c r="E371" s="240">
        <v>-9131.73</v>
      </c>
      <c r="F371" s="240">
        <v>0</v>
      </c>
      <c r="G371" s="240">
        <v>443706.5</v>
      </c>
      <c r="H371" s="240">
        <v>0</v>
      </c>
      <c r="I371" s="240">
        <v>-1017598.07</v>
      </c>
    </row>
    <row r="372" spans="1:9" x14ac:dyDescent="0.3">
      <c r="A372" s="239">
        <v>1250109014</v>
      </c>
      <c r="B372" s="238" t="s">
        <v>1441</v>
      </c>
      <c r="C372" s="240">
        <v>0</v>
      </c>
      <c r="D372" s="240">
        <v>0</v>
      </c>
      <c r="E372" s="240">
        <v>0</v>
      </c>
      <c r="F372" s="240">
        <v>0</v>
      </c>
      <c r="G372" s="240">
        <v>30213.15</v>
      </c>
      <c r="H372" s="240">
        <v>0</v>
      </c>
      <c r="I372" s="240">
        <v>-30213.15</v>
      </c>
    </row>
    <row r="373" spans="1:9" x14ac:dyDescent="0.3">
      <c r="A373" s="239">
        <v>1250109991</v>
      </c>
      <c r="B373" s="238" t="s">
        <v>1442</v>
      </c>
      <c r="C373" s="240">
        <v>6764536.9500000002</v>
      </c>
      <c r="D373" s="240">
        <v>0</v>
      </c>
      <c r="E373" s="240">
        <v>0</v>
      </c>
      <c r="F373" s="240">
        <v>0</v>
      </c>
      <c r="G373" s="240">
        <v>6643036.9500000002</v>
      </c>
      <c r="H373" s="240">
        <v>121500</v>
      </c>
      <c r="I373" s="240">
        <v>0</v>
      </c>
    </row>
    <row r="374" spans="1:9" x14ac:dyDescent="0.3">
      <c r="A374" s="239">
        <v>1250109993</v>
      </c>
      <c r="B374" s="238" t="s">
        <v>1443</v>
      </c>
      <c r="C374" s="240">
        <v>0</v>
      </c>
      <c r="D374" s="240">
        <v>0</v>
      </c>
      <c r="E374" s="240">
        <v>-1008.33</v>
      </c>
      <c r="F374" s="240">
        <v>0</v>
      </c>
      <c r="G374" s="240">
        <v>25208.25</v>
      </c>
      <c r="H374" s="240">
        <v>0</v>
      </c>
      <c r="I374" s="240">
        <v>-25208.25</v>
      </c>
    </row>
    <row r="375" spans="1:9" x14ac:dyDescent="0.3">
      <c r="A375" s="239">
        <v>1250110</v>
      </c>
      <c r="B375" s="238" t="s">
        <v>1444</v>
      </c>
      <c r="C375" s="240">
        <v>20000</v>
      </c>
      <c r="D375" s="240">
        <v>0</v>
      </c>
      <c r="E375" s="240">
        <v>-628481.68000000005</v>
      </c>
      <c r="F375" s="240">
        <v>126554494.06999999</v>
      </c>
      <c r="G375" s="240">
        <v>93733050.150000006</v>
      </c>
      <c r="H375" s="240">
        <v>32841443.920000002</v>
      </c>
      <c r="I375" s="240">
        <v>0</v>
      </c>
    </row>
    <row r="376" spans="1:9" x14ac:dyDescent="0.3">
      <c r="A376" s="239">
        <v>1250110011</v>
      </c>
      <c r="B376" s="238" t="s">
        <v>1445</v>
      </c>
      <c r="C376" s="240">
        <v>0</v>
      </c>
      <c r="D376" s="240">
        <v>0</v>
      </c>
      <c r="E376" s="240">
        <v>0</v>
      </c>
      <c r="F376" s="240">
        <v>77507051</v>
      </c>
      <c r="G376" s="240">
        <v>0</v>
      </c>
      <c r="H376" s="240">
        <v>77507051</v>
      </c>
      <c r="I376" s="240">
        <v>0</v>
      </c>
    </row>
    <row r="377" spans="1:9" x14ac:dyDescent="0.3">
      <c r="A377" s="239">
        <v>1250110012</v>
      </c>
      <c r="B377" s="238" t="s">
        <v>1446</v>
      </c>
      <c r="C377" s="240">
        <v>0</v>
      </c>
      <c r="D377" s="240">
        <v>0</v>
      </c>
      <c r="E377" s="240">
        <v>0</v>
      </c>
      <c r="F377" s="240">
        <v>42399432.170000002</v>
      </c>
      <c r="G377" s="240">
        <v>0</v>
      </c>
      <c r="H377" s="240">
        <v>42399432.170000002</v>
      </c>
      <c r="I377" s="240">
        <v>0</v>
      </c>
    </row>
    <row r="378" spans="1:9" x14ac:dyDescent="0.3">
      <c r="A378" s="239">
        <v>1250110013</v>
      </c>
      <c r="B378" s="238" t="s">
        <v>1447</v>
      </c>
      <c r="C378" s="240">
        <v>0</v>
      </c>
      <c r="D378" s="240">
        <v>0</v>
      </c>
      <c r="E378" s="240">
        <v>-593540.27</v>
      </c>
      <c r="F378" s="240">
        <v>0</v>
      </c>
      <c r="G378" s="240">
        <v>88452837.420000002</v>
      </c>
      <c r="H378" s="240">
        <v>0</v>
      </c>
      <c r="I378" s="240">
        <v>-88452837.420000002</v>
      </c>
    </row>
    <row r="379" spans="1:9" x14ac:dyDescent="0.3">
      <c r="A379" s="239">
        <v>1250110014</v>
      </c>
      <c r="B379" s="238" t="s">
        <v>1448</v>
      </c>
      <c r="C379" s="240">
        <v>0</v>
      </c>
      <c r="D379" s="240">
        <v>0</v>
      </c>
      <c r="E379" s="240">
        <v>0</v>
      </c>
      <c r="F379" s="240">
        <v>0</v>
      </c>
      <c r="G379" s="240">
        <v>297117.44</v>
      </c>
      <c r="H379" s="240">
        <v>0</v>
      </c>
      <c r="I379" s="240">
        <v>-297117.44</v>
      </c>
    </row>
    <row r="380" spans="1:9" x14ac:dyDescent="0.3">
      <c r="A380" s="239">
        <v>1250110021</v>
      </c>
      <c r="B380" s="238" t="s">
        <v>1449</v>
      </c>
      <c r="C380" s="240">
        <v>0</v>
      </c>
      <c r="D380" s="240">
        <v>0</v>
      </c>
      <c r="E380" s="240">
        <v>0</v>
      </c>
      <c r="F380" s="240">
        <v>5090588.8499999996</v>
      </c>
      <c r="G380" s="240">
        <v>0</v>
      </c>
      <c r="H380" s="240">
        <v>5090588.8499999996</v>
      </c>
      <c r="I380" s="240">
        <v>0</v>
      </c>
    </row>
    <row r="381" spans="1:9" x14ac:dyDescent="0.3">
      <c r="A381" s="239">
        <v>1250110022</v>
      </c>
      <c r="B381" s="238" t="s">
        <v>1450</v>
      </c>
      <c r="C381" s="240">
        <v>0</v>
      </c>
      <c r="D381" s="240">
        <v>0</v>
      </c>
      <c r="E381" s="240">
        <v>0</v>
      </c>
      <c r="F381" s="240">
        <v>1557422.05</v>
      </c>
      <c r="G381" s="240">
        <v>0</v>
      </c>
      <c r="H381" s="240">
        <v>1557422.05</v>
      </c>
      <c r="I381" s="240">
        <v>0</v>
      </c>
    </row>
    <row r="382" spans="1:9" x14ac:dyDescent="0.3">
      <c r="A382" s="239">
        <v>1250110023</v>
      </c>
      <c r="B382" s="238" t="s">
        <v>1451</v>
      </c>
      <c r="C382" s="240">
        <v>0</v>
      </c>
      <c r="D382" s="240">
        <v>0</v>
      </c>
      <c r="E382" s="240">
        <v>-34941.410000000003</v>
      </c>
      <c r="F382" s="240">
        <v>0</v>
      </c>
      <c r="G382" s="240">
        <v>4845251.53</v>
      </c>
      <c r="H382" s="240">
        <v>0</v>
      </c>
      <c r="I382" s="240">
        <v>-4845251.53</v>
      </c>
    </row>
    <row r="383" spans="1:9" x14ac:dyDescent="0.3">
      <c r="A383" s="239">
        <v>1250110024</v>
      </c>
      <c r="B383" s="238" t="s">
        <v>1452</v>
      </c>
      <c r="C383" s="240">
        <v>0</v>
      </c>
      <c r="D383" s="240">
        <v>0</v>
      </c>
      <c r="E383" s="240">
        <v>0</v>
      </c>
      <c r="F383" s="240">
        <v>0</v>
      </c>
      <c r="G383" s="240">
        <v>117843.76</v>
      </c>
      <c r="H383" s="240">
        <v>0</v>
      </c>
      <c r="I383" s="240">
        <v>-117843.76</v>
      </c>
    </row>
    <row r="384" spans="1:9" x14ac:dyDescent="0.3">
      <c r="A384" s="239">
        <v>1250110991</v>
      </c>
      <c r="B384" s="238" t="s">
        <v>1453</v>
      </c>
      <c r="C384" s="240">
        <v>20000</v>
      </c>
      <c r="D384" s="240">
        <v>0</v>
      </c>
      <c r="E384" s="240">
        <v>0</v>
      </c>
      <c r="F384" s="240">
        <v>0</v>
      </c>
      <c r="G384" s="240">
        <v>20000</v>
      </c>
      <c r="H384" s="240">
        <v>0</v>
      </c>
      <c r="I384" s="240">
        <v>0</v>
      </c>
    </row>
    <row r="385" spans="1:9" x14ac:dyDescent="0.3">
      <c r="A385" s="239">
        <v>1250111</v>
      </c>
      <c r="B385" s="238" t="s">
        <v>1011</v>
      </c>
      <c r="C385" s="240">
        <v>0</v>
      </c>
      <c r="D385" s="240">
        <v>0</v>
      </c>
      <c r="E385" s="240">
        <v>-47607.14</v>
      </c>
      <c r="F385" s="240">
        <v>4000000</v>
      </c>
      <c r="G385" s="240">
        <v>1332999.92</v>
      </c>
      <c r="H385" s="240">
        <v>2667000.08</v>
      </c>
      <c r="I385" s="240">
        <v>0</v>
      </c>
    </row>
    <row r="386" spans="1:9" x14ac:dyDescent="0.3">
      <c r="A386" s="239">
        <v>1250111031</v>
      </c>
      <c r="B386" s="238" t="s">
        <v>1454</v>
      </c>
      <c r="C386" s="240">
        <v>0</v>
      </c>
      <c r="D386" s="240">
        <v>0</v>
      </c>
      <c r="E386" s="240">
        <v>0</v>
      </c>
      <c r="F386" s="240">
        <v>4000000</v>
      </c>
      <c r="G386" s="240">
        <v>0</v>
      </c>
      <c r="H386" s="240">
        <v>4000000</v>
      </c>
      <c r="I386" s="240">
        <v>0</v>
      </c>
    </row>
    <row r="387" spans="1:9" x14ac:dyDescent="0.3">
      <c r="A387" s="239">
        <v>1250111033</v>
      </c>
      <c r="B387" s="238" t="s">
        <v>1455</v>
      </c>
      <c r="C387" s="240">
        <v>0</v>
      </c>
      <c r="D387" s="240">
        <v>0</v>
      </c>
      <c r="E387" s="240">
        <v>-47607.14</v>
      </c>
      <c r="F387" s="240">
        <v>0</v>
      </c>
      <c r="G387" s="240">
        <v>1332999.92</v>
      </c>
      <c r="H387" s="240">
        <v>0</v>
      </c>
      <c r="I387" s="240">
        <v>-1332999.92</v>
      </c>
    </row>
    <row r="388" spans="1:9" x14ac:dyDescent="0.3">
      <c r="A388" s="239">
        <v>1250199</v>
      </c>
      <c r="B388" s="238" t="s">
        <v>1456</v>
      </c>
      <c r="C388" s="240">
        <v>771547185.5</v>
      </c>
      <c r="D388" s="240">
        <v>2097365.7200000002</v>
      </c>
      <c r="E388" s="240">
        <v>-10851345.6</v>
      </c>
      <c r="F388" s="240">
        <v>743848919.83000004</v>
      </c>
      <c r="G388" s="240">
        <v>734138374.5</v>
      </c>
      <c r="H388" s="240">
        <v>781257730.83000004</v>
      </c>
      <c r="I388" s="240">
        <v>0</v>
      </c>
    </row>
    <row r="389" spans="1:9" x14ac:dyDescent="0.3">
      <c r="A389" s="239">
        <v>1250199021</v>
      </c>
      <c r="B389" s="238" t="s">
        <v>1457</v>
      </c>
      <c r="C389" s="240">
        <v>2203850</v>
      </c>
      <c r="D389" s="240">
        <v>0</v>
      </c>
      <c r="E389" s="240">
        <v>0</v>
      </c>
      <c r="F389" s="240">
        <v>0</v>
      </c>
      <c r="G389" s="240">
        <v>2203850</v>
      </c>
      <c r="H389" s="240">
        <v>0</v>
      </c>
      <c r="I389" s="240">
        <v>0</v>
      </c>
    </row>
    <row r="390" spans="1:9" x14ac:dyDescent="0.3">
      <c r="A390" s="239">
        <v>1250199031</v>
      </c>
      <c r="B390" s="238" t="s">
        <v>1458</v>
      </c>
      <c r="C390" s="240">
        <v>330130</v>
      </c>
      <c r="D390" s="240">
        <v>0</v>
      </c>
      <c r="E390" s="240">
        <v>0</v>
      </c>
      <c r="F390" s="240">
        <v>6779552.7999999998</v>
      </c>
      <c r="G390" s="240">
        <v>0</v>
      </c>
      <c r="H390" s="240">
        <v>7109682.7999999998</v>
      </c>
      <c r="I390" s="240">
        <v>0</v>
      </c>
    </row>
    <row r="391" spans="1:9" x14ac:dyDescent="0.3">
      <c r="A391" s="239">
        <v>1250199032</v>
      </c>
      <c r="B391" s="238" t="s">
        <v>1459</v>
      </c>
      <c r="C391" s="240">
        <v>0</v>
      </c>
      <c r="D391" s="240">
        <v>0</v>
      </c>
      <c r="E391" s="240">
        <v>0</v>
      </c>
      <c r="F391" s="240">
        <v>2312016.88</v>
      </c>
      <c r="G391" s="240">
        <v>0</v>
      </c>
      <c r="H391" s="240">
        <v>2312016.88</v>
      </c>
      <c r="I391" s="240">
        <v>0</v>
      </c>
    </row>
    <row r="392" spans="1:9" x14ac:dyDescent="0.3">
      <c r="A392" s="239">
        <v>1250199033</v>
      </c>
      <c r="B392" s="238" t="s">
        <v>1460</v>
      </c>
      <c r="C392" s="240">
        <v>0</v>
      </c>
      <c r="D392" s="240">
        <v>0</v>
      </c>
      <c r="E392" s="240">
        <v>-38038</v>
      </c>
      <c r="F392" s="240">
        <v>0</v>
      </c>
      <c r="G392" s="240">
        <v>9083586.2699999996</v>
      </c>
      <c r="H392" s="240">
        <v>0</v>
      </c>
      <c r="I392" s="240">
        <v>-9083586.2699999996</v>
      </c>
    </row>
    <row r="393" spans="1:9" x14ac:dyDescent="0.3">
      <c r="A393" s="239">
        <v>1250199034</v>
      </c>
      <c r="B393" s="238" t="s">
        <v>1461</v>
      </c>
      <c r="C393" s="240">
        <v>0</v>
      </c>
      <c r="D393" s="240">
        <v>0</v>
      </c>
      <c r="E393" s="240">
        <v>0</v>
      </c>
      <c r="F393" s="240">
        <v>0</v>
      </c>
      <c r="G393" s="240">
        <v>1071.25</v>
      </c>
      <c r="H393" s="240">
        <v>0</v>
      </c>
      <c r="I393" s="240">
        <v>-1071.25</v>
      </c>
    </row>
    <row r="394" spans="1:9" x14ac:dyDescent="0.3">
      <c r="A394" s="239">
        <v>1250199041</v>
      </c>
      <c r="B394" s="238" t="s">
        <v>1462</v>
      </c>
      <c r="C394" s="240">
        <v>789905.03</v>
      </c>
      <c r="D394" s="240">
        <v>0</v>
      </c>
      <c r="E394" s="240">
        <v>0</v>
      </c>
      <c r="F394" s="240">
        <v>0</v>
      </c>
      <c r="G394" s="240">
        <v>789905.03</v>
      </c>
      <c r="H394" s="240">
        <v>0</v>
      </c>
      <c r="I394" s="240">
        <v>0</v>
      </c>
    </row>
    <row r="395" spans="1:9" x14ac:dyDescent="0.3">
      <c r="A395" s="239">
        <v>1250199991</v>
      </c>
      <c r="B395" s="238" t="s">
        <v>1463</v>
      </c>
      <c r="C395" s="240">
        <v>842039924.45000005</v>
      </c>
      <c r="D395" s="240">
        <v>1536120</v>
      </c>
      <c r="E395" s="240">
        <v>-640750</v>
      </c>
      <c r="F395" s="240">
        <v>552223729.33000004</v>
      </c>
      <c r="G395" s="240">
        <v>640750</v>
      </c>
      <c r="H395" s="240">
        <v>1393622903.78</v>
      </c>
      <c r="I395" s="240">
        <v>0</v>
      </c>
    </row>
    <row r="396" spans="1:9" x14ac:dyDescent="0.3">
      <c r="A396" s="239">
        <v>1250199992</v>
      </c>
      <c r="B396" s="238" t="s">
        <v>1464</v>
      </c>
      <c r="C396" s="240">
        <v>0</v>
      </c>
      <c r="D396" s="240">
        <v>0</v>
      </c>
      <c r="E396" s="240">
        <v>0</v>
      </c>
      <c r="F396" s="240">
        <v>181972375.09999999</v>
      </c>
      <c r="G396" s="240">
        <v>0</v>
      </c>
      <c r="H396" s="240">
        <v>181972375.09999999</v>
      </c>
      <c r="I396" s="240">
        <v>0</v>
      </c>
    </row>
    <row r="397" spans="1:9" x14ac:dyDescent="0.3">
      <c r="A397" s="239">
        <v>1250199993</v>
      </c>
      <c r="B397" s="238" t="s">
        <v>1465</v>
      </c>
      <c r="C397" s="240">
        <v>-73816623.980000004</v>
      </c>
      <c r="D397" s="240">
        <v>561245.72</v>
      </c>
      <c r="E397" s="240">
        <v>-10172557.6</v>
      </c>
      <c r="F397" s="240">
        <v>561245.72</v>
      </c>
      <c r="G397" s="240">
        <v>709599140.41999996</v>
      </c>
      <c r="H397" s="240">
        <v>0</v>
      </c>
      <c r="I397" s="240">
        <v>-782854518.67999995</v>
      </c>
    </row>
    <row r="398" spans="1:9" x14ac:dyDescent="0.3">
      <c r="A398" s="239">
        <v>1250199994</v>
      </c>
      <c r="B398" s="238" t="s">
        <v>1466</v>
      </c>
      <c r="C398" s="240">
        <v>0</v>
      </c>
      <c r="D398" s="240">
        <v>0</v>
      </c>
      <c r="E398" s="240">
        <v>0</v>
      </c>
      <c r="F398" s="240">
        <v>0</v>
      </c>
      <c r="G398" s="240">
        <v>11820071.529999999</v>
      </c>
      <c r="H398" s="240">
        <v>0</v>
      </c>
      <c r="I398" s="240">
        <v>-11820071.529999999</v>
      </c>
    </row>
    <row r="399" spans="1:9" x14ac:dyDescent="0.3">
      <c r="A399" s="239">
        <v>1250200</v>
      </c>
      <c r="B399" s="238" t="s">
        <v>279</v>
      </c>
      <c r="C399" s="240">
        <v>1212976371.49</v>
      </c>
      <c r="D399" s="240">
        <v>409141001.13999999</v>
      </c>
      <c r="E399" s="240">
        <v>0</v>
      </c>
      <c r="F399" s="240">
        <v>982793976.13999999</v>
      </c>
      <c r="G399" s="240">
        <v>2195770347.6300001</v>
      </c>
      <c r="H399" s="240">
        <v>0</v>
      </c>
      <c r="I399" s="240">
        <v>0</v>
      </c>
    </row>
    <row r="400" spans="1:9" x14ac:dyDescent="0.3">
      <c r="A400" s="239">
        <v>1250201</v>
      </c>
      <c r="B400" s="238" t="s">
        <v>1318</v>
      </c>
      <c r="C400" s="240">
        <v>569656880</v>
      </c>
      <c r="D400" s="240">
        <v>0</v>
      </c>
      <c r="E400" s="240">
        <v>0</v>
      </c>
      <c r="F400" s="240">
        <v>0</v>
      </c>
      <c r="G400" s="240">
        <v>569656880</v>
      </c>
      <c r="H400" s="240">
        <v>0</v>
      </c>
      <c r="I400" s="240">
        <v>0</v>
      </c>
    </row>
    <row r="401" spans="1:9" x14ac:dyDescent="0.3">
      <c r="A401" s="239">
        <v>1250201016</v>
      </c>
      <c r="B401" s="238" t="s">
        <v>1467</v>
      </c>
      <c r="C401" s="240">
        <v>569656880</v>
      </c>
      <c r="D401" s="240">
        <v>0</v>
      </c>
      <c r="E401" s="240">
        <v>0</v>
      </c>
      <c r="F401" s="240">
        <v>0</v>
      </c>
      <c r="G401" s="240">
        <v>569656880</v>
      </c>
      <c r="H401" s="240">
        <v>0</v>
      </c>
      <c r="I401" s="240">
        <v>0</v>
      </c>
    </row>
    <row r="402" spans="1:9" x14ac:dyDescent="0.3">
      <c r="A402" s="239">
        <v>1250202</v>
      </c>
      <c r="B402" s="238" t="s">
        <v>1321</v>
      </c>
      <c r="C402" s="240">
        <v>643319491.49000001</v>
      </c>
      <c r="D402" s="240">
        <v>409141001.13999999</v>
      </c>
      <c r="E402" s="240">
        <v>0</v>
      </c>
      <c r="F402" s="240">
        <v>982793976.13999999</v>
      </c>
      <c r="G402" s="240">
        <v>1626113467.6300001</v>
      </c>
      <c r="H402" s="240">
        <v>0</v>
      </c>
      <c r="I402" s="240">
        <v>0</v>
      </c>
    </row>
    <row r="403" spans="1:9" x14ac:dyDescent="0.3">
      <c r="A403" s="239">
        <v>1250202013</v>
      </c>
      <c r="B403" s="238" t="s">
        <v>1324</v>
      </c>
      <c r="C403" s="240">
        <v>-573652975</v>
      </c>
      <c r="D403" s="240">
        <v>409141001.13999999</v>
      </c>
      <c r="E403" s="240">
        <v>0</v>
      </c>
      <c r="F403" s="240">
        <v>982793976.13999999</v>
      </c>
      <c r="G403" s="240">
        <v>409141001.13999999</v>
      </c>
      <c r="H403" s="240">
        <v>0</v>
      </c>
      <c r="I403" s="240">
        <v>0</v>
      </c>
    </row>
    <row r="404" spans="1:9" x14ac:dyDescent="0.3">
      <c r="A404" s="239">
        <v>1250202041</v>
      </c>
      <c r="B404" s="238" t="s">
        <v>1325</v>
      </c>
      <c r="C404" s="240">
        <v>158446826</v>
      </c>
      <c r="D404" s="240">
        <v>0</v>
      </c>
      <c r="E404" s="240">
        <v>0</v>
      </c>
      <c r="F404" s="240">
        <v>0</v>
      </c>
      <c r="G404" s="240">
        <v>158446826</v>
      </c>
      <c r="H404" s="240">
        <v>0</v>
      </c>
      <c r="I404" s="240">
        <v>0</v>
      </c>
    </row>
    <row r="405" spans="1:9" x14ac:dyDescent="0.3">
      <c r="A405" s="239">
        <v>1250202991</v>
      </c>
      <c r="B405" s="238" t="s">
        <v>1328</v>
      </c>
      <c r="C405" s="240">
        <v>1058525640.49</v>
      </c>
      <c r="D405" s="240">
        <v>0</v>
      </c>
      <c r="E405" s="240">
        <v>0</v>
      </c>
      <c r="F405" s="240">
        <v>0</v>
      </c>
      <c r="G405" s="240">
        <v>1058525640.49</v>
      </c>
      <c r="H405" s="240">
        <v>0</v>
      </c>
      <c r="I405" s="240">
        <v>0</v>
      </c>
    </row>
    <row r="406" spans="1:9" x14ac:dyDescent="0.3">
      <c r="A406" s="239">
        <v>1250300</v>
      </c>
      <c r="B406" s="238" t="s">
        <v>281</v>
      </c>
      <c r="C406" s="240">
        <v>0</v>
      </c>
      <c r="D406" s="240">
        <v>0</v>
      </c>
      <c r="E406" s="240">
        <v>0</v>
      </c>
      <c r="F406" s="240">
        <v>0</v>
      </c>
      <c r="G406" s="240">
        <v>0</v>
      </c>
      <c r="H406" s="240">
        <v>0</v>
      </c>
      <c r="I406" s="240">
        <v>0</v>
      </c>
    </row>
    <row r="407" spans="1:9" x14ac:dyDescent="0.3">
      <c r="A407" s="239">
        <v>1250301</v>
      </c>
      <c r="B407" s="238" t="s">
        <v>1468</v>
      </c>
      <c r="C407" s="240">
        <v>0</v>
      </c>
      <c r="D407" s="240">
        <v>0</v>
      </c>
      <c r="E407" s="240">
        <v>0</v>
      </c>
      <c r="F407" s="240">
        <v>0</v>
      </c>
      <c r="G407" s="240">
        <v>0</v>
      </c>
      <c r="H407" s="240">
        <v>0</v>
      </c>
      <c r="I407" s="240">
        <v>0</v>
      </c>
    </row>
    <row r="408" spans="1:9" x14ac:dyDescent="0.3">
      <c r="A408" s="239">
        <v>1250302</v>
      </c>
      <c r="B408" s="238" t="s">
        <v>1011</v>
      </c>
      <c r="C408" s="240">
        <v>0</v>
      </c>
      <c r="D408" s="240">
        <v>0</v>
      </c>
      <c r="E408" s="240">
        <v>0</v>
      </c>
      <c r="F408" s="240">
        <v>0</v>
      </c>
      <c r="G408" s="240">
        <v>0</v>
      </c>
      <c r="H408" s="240">
        <v>0</v>
      </c>
      <c r="I408" s="240">
        <v>0</v>
      </c>
    </row>
    <row r="409" spans="1:9" x14ac:dyDescent="0.3">
      <c r="A409" s="239">
        <v>1250400</v>
      </c>
      <c r="B409" s="238" t="s">
        <v>1250</v>
      </c>
      <c r="C409" s="240">
        <v>0</v>
      </c>
      <c r="D409" s="240">
        <v>0</v>
      </c>
      <c r="E409" s="240">
        <v>-588003.06000000006</v>
      </c>
      <c r="F409" s="240">
        <v>141123241.72</v>
      </c>
      <c r="G409" s="240">
        <v>26752970.09</v>
      </c>
      <c r="H409" s="240">
        <v>114370271.63</v>
      </c>
      <c r="I409" s="240">
        <v>0</v>
      </c>
    </row>
    <row r="410" spans="1:9" x14ac:dyDescent="0.3">
      <c r="A410" s="239">
        <v>1250401</v>
      </c>
      <c r="B410" s="238" t="s">
        <v>1469</v>
      </c>
      <c r="C410" s="240">
        <v>0</v>
      </c>
      <c r="D410" s="240">
        <v>0</v>
      </c>
      <c r="E410" s="240">
        <v>-588003.06000000006</v>
      </c>
      <c r="F410" s="240">
        <v>141123241.72</v>
      </c>
      <c r="G410" s="240">
        <v>26752970.09</v>
      </c>
      <c r="H410" s="240">
        <v>114370271.63</v>
      </c>
      <c r="I410" s="240">
        <v>0</v>
      </c>
    </row>
    <row r="411" spans="1:9" x14ac:dyDescent="0.3">
      <c r="A411" s="239">
        <v>1250401011</v>
      </c>
      <c r="B411" s="238" t="s">
        <v>1470</v>
      </c>
      <c r="C411" s="240">
        <v>0</v>
      </c>
      <c r="D411" s="240">
        <v>0</v>
      </c>
      <c r="E411" s="240">
        <v>0</v>
      </c>
      <c r="F411" s="240">
        <v>141123241.72</v>
      </c>
      <c r="G411" s="240">
        <v>0</v>
      </c>
      <c r="H411" s="240">
        <v>141123241.72</v>
      </c>
      <c r="I411" s="240">
        <v>0</v>
      </c>
    </row>
    <row r="412" spans="1:9" x14ac:dyDescent="0.3">
      <c r="A412" s="239">
        <v>1250401013</v>
      </c>
      <c r="B412" s="238" t="s">
        <v>1471</v>
      </c>
      <c r="C412" s="240">
        <v>0</v>
      </c>
      <c r="D412" s="240">
        <v>0</v>
      </c>
      <c r="E412" s="240">
        <v>-588003.06000000006</v>
      </c>
      <c r="F412" s="240">
        <v>0</v>
      </c>
      <c r="G412" s="240">
        <v>26752970.09</v>
      </c>
      <c r="H412" s="240">
        <v>0</v>
      </c>
      <c r="I412" s="240">
        <v>-26752970.09</v>
      </c>
    </row>
    <row r="413" spans="1:9" x14ac:dyDescent="0.3">
      <c r="A413" s="239">
        <v>1250402</v>
      </c>
      <c r="B413" s="238" t="s">
        <v>1472</v>
      </c>
      <c r="C413" s="240">
        <v>0</v>
      </c>
      <c r="D413" s="240">
        <v>0</v>
      </c>
      <c r="E413" s="240">
        <v>0</v>
      </c>
      <c r="F413" s="240">
        <v>0</v>
      </c>
      <c r="G413" s="240">
        <v>0</v>
      </c>
      <c r="H413" s="240">
        <v>0</v>
      </c>
      <c r="I413" s="240">
        <v>0</v>
      </c>
    </row>
    <row r="414" spans="1:9" x14ac:dyDescent="0.3">
      <c r="A414" s="239">
        <v>1250403</v>
      </c>
      <c r="B414" s="238" t="s">
        <v>1473</v>
      </c>
      <c r="C414" s="240">
        <v>0</v>
      </c>
      <c r="D414" s="240">
        <v>0</v>
      </c>
      <c r="E414" s="240">
        <v>0</v>
      </c>
      <c r="F414" s="240">
        <v>0</v>
      </c>
      <c r="G414" s="240">
        <v>0</v>
      </c>
      <c r="H414" s="240">
        <v>0</v>
      </c>
      <c r="I414" s="240">
        <v>0</v>
      </c>
    </row>
    <row r="415" spans="1:9" x14ac:dyDescent="0.3">
      <c r="A415" s="239">
        <v>1250499</v>
      </c>
      <c r="B415" s="238" t="s">
        <v>1474</v>
      </c>
      <c r="C415" s="240">
        <v>0</v>
      </c>
      <c r="D415" s="240">
        <v>0</v>
      </c>
      <c r="E415" s="240">
        <v>0</v>
      </c>
      <c r="F415" s="240">
        <v>0</v>
      </c>
      <c r="G415" s="240">
        <v>0</v>
      </c>
      <c r="H415" s="240">
        <v>0</v>
      </c>
      <c r="I415" s="240">
        <v>0</v>
      </c>
    </row>
    <row r="416" spans="1:9" x14ac:dyDescent="0.3">
      <c r="A416" s="239">
        <v>1250500</v>
      </c>
      <c r="B416" s="238" t="s">
        <v>285</v>
      </c>
      <c r="C416" s="240">
        <v>0</v>
      </c>
      <c r="D416" s="240">
        <v>0</v>
      </c>
      <c r="E416" s="240">
        <v>0</v>
      </c>
      <c r="F416" s="240">
        <v>0</v>
      </c>
      <c r="G416" s="240">
        <v>0</v>
      </c>
      <c r="H416" s="240">
        <v>0</v>
      </c>
      <c r="I416" s="240">
        <v>0</v>
      </c>
    </row>
    <row r="417" spans="1:9" x14ac:dyDescent="0.3">
      <c r="A417" s="239">
        <v>1250501</v>
      </c>
      <c r="B417" s="238" t="s">
        <v>1475</v>
      </c>
      <c r="C417" s="240">
        <v>0</v>
      </c>
      <c r="D417" s="240">
        <v>0</v>
      </c>
      <c r="E417" s="240">
        <v>0</v>
      </c>
      <c r="F417" s="240">
        <v>0</v>
      </c>
      <c r="G417" s="240">
        <v>0</v>
      </c>
      <c r="H417" s="240">
        <v>0</v>
      </c>
      <c r="I417" s="240">
        <v>0</v>
      </c>
    </row>
    <row r="418" spans="1:9" x14ac:dyDescent="0.3">
      <c r="A418" s="239">
        <v>1250502</v>
      </c>
      <c r="B418" s="238" t="s">
        <v>1476</v>
      </c>
      <c r="C418" s="240">
        <v>0</v>
      </c>
      <c r="D418" s="240">
        <v>0</v>
      </c>
      <c r="E418" s="240">
        <v>0</v>
      </c>
      <c r="F418" s="240">
        <v>0</v>
      </c>
      <c r="G418" s="240">
        <v>0</v>
      </c>
      <c r="H418" s="240">
        <v>0</v>
      </c>
      <c r="I418" s="240">
        <v>0</v>
      </c>
    </row>
    <row r="419" spans="1:9" x14ac:dyDescent="0.3">
      <c r="A419" s="239">
        <v>1250599</v>
      </c>
      <c r="B419" s="238" t="s">
        <v>1477</v>
      </c>
      <c r="C419" s="240">
        <v>0</v>
      </c>
      <c r="D419" s="240">
        <v>0</v>
      </c>
      <c r="E419" s="240">
        <v>0</v>
      </c>
      <c r="F419" s="240">
        <v>0</v>
      </c>
      <c r="G419" s="240">
        <v>0</v>
      </c>
      <c r="H419" s="240">
        <v>0</v>
      </c>
      <c r="I419" s="240">
        <v>0</v>
      </c>
    </row>
    <row r="420" spans="1:9" x14ac:dyDescent="0.3">
      <c r="A420" s="239">
        <v>1250600</v>
      </c>
      <c r="B420" s="238" t="s">
        <v>287</v>
      </c>
      <c r="C420" s="240">
        <v>0</v>
      </c>
      <c r="D420" s="240">
        <v>0</v>
      </c>
      <c r="E420" s="240">
        <v>0</v>
      </c>
      <c r="F420" s="240">
        <v>0</v>
      </c>
      <c r="G420" s="240">
        <v>0</v>
      </c>
      <c r="H420" s="240">
        <v>0</v>
      </c>
      <c r="I420" s="240">
        <v>0</v>
      </c>
    </row>
    <row r="421" spans="1:9" x14ac:dyDescent="0.3">
      <c r="A421" s="239">
        <v>1250601</v>
      </c>
      <c r="B421" s="238" t="s">
        <v>1478</v>
      </c>
      <c r="C421" s="240">
        <v>0</v>
      </c>
      <c r="D421" s="240">
        <v>0</v>
      </c>
      <c r="E421" s="240">
        <v>0</v>
      </c>
      <c r="F421" s="240">
        <v>0</v>
      </c>
      <c r="G421" s="240">
        <v>0</v>
      </c>
      <c r="H421" s="240">
        <v>0</v>
      </c>
      <c r="I421" s="240">
        <v>0</v>
      </c>
    </row>
    <row r="422" spans="1:9" x14ac:dyDescent="0.3">
      <c r="A422" s="239">
        <v>1250602</v>
      </c>
      <c r="B422" s="238" t="s">
        <v>1479</v>
      </c>
      <c r="C422" s="240">
        <v>0</v>
      </c>
      <c r="D422" s="240">
        <v>0</v>
      </c>
      <c r="E422" s="240">
        <v>0</v>
      </c>
      <c r="F422" s="240">
        <v>0</v>
      </c>
      <c r="G422" s="240">
        <v>0</v>
      </c>
      <c r="H422" s="240">
        <v>0</v>
      </c>
      <c r="I422" s="240">
        <v>0</v>
      </c>
    </row>
    <row r="423" spans="1:9" x14ac:dyDescent="0.3">
      <c r="A423" s="239">
        <v>1250700</v>
      </c>
      <c r="B423" s="238" t="s">
        <v>289</v>
      </c>
      <c r="C423" s="240">
        <v>0</v>
      </c>
      <c r="D423" s="240">
        <v>0</v>
      </c>
      <c r="E423" s="240">
        <v>0</v>
      </c>
      <c r="F423" s="240">
        <v>0</v>
      </c>
      <c r="G423" s="240">
        <v>0</v>
      </c>
      <c r="H423" s="240">
        <v>0</v>
      </c>
      <c r="I423" s="240">
        <v>0</v>
      </c>
    </row>
    <row r="424" spans="1:9" x14ac:dyDescent="0.3">
      <c r="A424" s="239">
        <v>1250701</v>
      </c>
      <c r="B424" s="238" t="s">
        <v>1478</v>
      </c>
      <c r="C424" s="240">
        <v>0</v>
      </c>
      <c r="D424" s="240">
        <v>0</v>
      </c>
      <c r="E424" s="240">
        <v>0</v>
      </c>
      <c r="F424" s="240">
        <v>0</v>
      </c>
      <c r="G424" s="240">
        <v>0</v>
      </c>
      <c r="H424" s="240">
        <v>0</v>
      </c>
      <c r="I424" s="240">
        <v>0</v>
      </c>
    </row>
    <row r="425" spans="1:9" x14ac:dyDescent="0.3">
      <c r="A425" s="239">
        <v>1250702</v>
      </c>
      <c r="B425" s="238" t="s">
        <v>1479</v>
      </c>
      <c r="C425" s="240">
        <v>0</v>
      </c>
      <c r="D425" s="240">
        <v>0</v>
      </c>
      <c r="E425" s="240">
        <v>0</v>
      </c>
      <c r="F425" s="240">
        <v>0</v>
      </c>
      <c r="G425" s="240">
        <v>0</v>
      </c>
      <c r="H425" s="240">
        <v>0</v>
      </c>
      <c r="I425" s="240">
        <v>0</v>
      </c>
    </row>
    <row r="426" spans="1:9" x14ac:dyDescent="0.3">
      <c r="A426" s="239">
        <v>1250800</v>
      </c>
      <c r="B426" s="238" t="s">
        <v>291</v>
      </c>
      <c r="C426" s="240">
        <v>395156848.31</v>
      </c>
      <c r="D426" s="240">
        <v>45884487.490000002</v>
      </c>
      <c r="E426" s="240">
        <v>-48134589.990000002</v>
      </c>
      <c r="F426" s="240">
        <v>672930838.70000005</v>
      </c>
      <c r="G426" s="240">
        <v>884927411.88</v>
      </c>
      <c r="H426" s="240">
        <v>183160275.13</v>
      </c>
      <c r="I426" s="240">
        <v>0</v>
      </c>
    </row>
    <row r="427" spans="1:9" x14ac:dyDescent="0.3">
      <c r="A427" s="239">
        <v>1250801</v>
      </c>
      <c r="B427" s="238" t="s">
        <v>1050</v>
      </c>
      <c r="C427" s="240">
        <v>0</v>
      </c>
      <c r="D427" s="240">
        <v>0</v>
      </c>
      <c r="E427" s="240">
        <v>0</v>
      </c>
      <c r="F427" s="240">
        <v>0</v>
      </c>
      <c r="G427" s="240">
        <v>0</v>
      </c>
      <c r="H427" s="240">
        <v>0</v>
      </c>
      <c r="I427" s="240">
        <v>0</v>
      </c>
    </row>
    <row r="428" spans="1:9" x14ac:dyDescent="0.3">
      <c r="A428" s="239">
        <v>1250802</v>
      </c>
      <c r="B428" s="238" t="s">
        <v>1052</v>
      </c>
      <c r="C428" s="240">
        <v>4500</v>
      </c>
      <c r="D428" s="240">
        <v>0</v>
      </c>
      <c r="E428" s="240">
        <v>0</v>
      </c>
      <c r="F428" s="240">
        <v>0</v>
      </c>
      <c r="G428" s="240">
        <v>4500</v>
      </c>
      <c r="H428" s="240">
        <v>0</v>
      </c>
      <c r="I428" s="240">
        <v>0</v>
      </c>
    </row>
    <row r="429" spans="1:9" x14ac:dyDescent="0.3">
      <c r="A429" s="239">
        <v>1250802010</v>
      </c>
      <c r="B429" s="238" t="s">
        <v>1480</v>
      </c>
      <c r="C429" s="240">
        <v>4500</v>
      </c>
      <c r="D429" s="240">
        <v>0</v>
      </c>
      <c r="E429" s="240">
        <v>0</v>
      </c>
      <c r="F429" s="240">
        <v>0</v>
      </c>
      <c r="G429" s="240">
        <v>4500</v>
      </c>
      <c r="H429" s="240">
        <v>0</v>
      </c>
      <c r="I429" s="240">
        <v>0</v>
      </c>
    </row>
    <row r="430" spans="1:9" x14ac:dyDescent="0.3">
      <c r="A430" s="239">
        <v>1250803</v>
      </c>
      <c r="B430" s="238" t="s">
        <v>1054</v>
      </c>
      <c r="C430" s="240">
        <v>340487247.44</v>
      </c>
      <c r="D430" s="240">
        <v>45884487.490000002</v>
      </c>
      <c r="E430" s="240">
        <v>-48134589.990000002</v>
      </c>
      <c r="F430" s="240">
        <v>647968537.48000002</v>
      </c>
      <c r="G430" s="240">
        <v>805295509.78999996</v>
      </c>
      <c r="H430" s="240">
        <v>183160275.13</v>
      </c>
      <c r="I430" s="240">
        <v>0</v>
      </c>
    </row>
    <row r="431" spans="1:9" x14ac:dyDescent="0.3">
      <c r="A431" s="239">
        <v>1250803010</v>
      </c>
      <c r="B431" s="238" t="s">
        <v>1481</v>
      </c>
      <c r="C431" s="240">
        <v>340487247.44</v>
      </c>
      <c r="D431" s="240">
        <v>3736052.47</v>
      </c>
      <c r="E431" s="240">
        <v>-30626523.77</v>
      </c>
      <c r="F431" s="240">
        <v>404523820.92000002</v>
      </c>
      <c r="G431" s="240">
        <v>30626523.77</v>
      </c>
      <c r="H431" s="240">
        <v>714384544.59000003</v>
      </c>
      <c r="I431" s="240">
        <v>0</v>
      </c>
    </row>
    <row r="432" spans="1:9" x14ac:dyDescent="0.3">
      <c r="A432" s="239">
        <v>1250803020</v>
      </c>
      <c r="B432" s="238" t="s">
        <v>1482</v>
      </c>
      <c r="C432" s="240">
        <v>0</v>
      </c>
      <c r="D432" s="240">
        <v>0</v>
      </c>
      <c r="E432" s="240">
        <v>-11522911.25</v>
      </c>
      <c r="F432" s="240">
        <v>201296281.53999999</v>
      </c>
      <c r="G432" s="240">
        <v>11522911.25</v>
      </c>
      <c r="H432" s="240">
        <v>189773370.28999999</v>
      </c>
      <c r="I432" s="240">
        <v>0</v>
      </c>
    </row>
    <row r="433" spans="1:9" x14ac:dyDescent="0.3">
      <c r="A433" s="239">
        <v>1250803030</v>
      </c>
      <c r="B433" s="238" t="s">
        <v>1483</v>
      </c>
      <c r="C433" s="240">
        <v>0</v>
      </c>
      <c r="D433" s="240">
        <v>42148435.020000003</v>
      </c>
      <c r="E433" s="240">
        <v>-5985154.9699999997</v>
      </c>
      <c r="F433" s="240">
        <v>42148435.020000003</v>
      </c>
      <c r="G433" s="240">
        <v>760807338.40999997</v>
      </c>
      <c r="H433" s="240">
        <v>0</v>
      </c>
      <c r="I433" s="240">
        <v>-718658903.38999999</v>
      </c>
    </row>
    <row r="434" spans="1:9" x14ac:dyDescent="0.3">
      <c r="A434" s="239">
        <v>1250803040</v>
      </c>
      <c r="B434" s="238" t="s">
        <v>1484</v>
      </c>
      <c r="C434" s="240">
        <v>0</v>
      </c>
      <c r="D434" s="240">
        <v>0</v>
      </c>
      <c r="E434" s="240">
        <v>0</v>
      </c>
      <c r="F434" s="240">
        <v>0</v>
      </c>
      <c r="G434" s="240">
        <v>2338736.36</v>
      </c>
      <c r="H434" s="240">
        <v>0</v>
      </c>
      <c r="I434" s="240">
        <v>-2338736.36</v>
      </c>
    </row>
    <row r="435" spans="1:9" x14ac:dyDescent="0.3">
      <c r="A435" s="239">
        <v>1250804</v>
      </c>
      <c r="B435" s="238" t="s">
        <v>1485</v>
      </c>
      <c r="C435" s="240">
        <v>0</v>
      </c>
      <c r="D435" s="240">
        <v>0</v>
      </c>
      <c r="E435" s="240">
        <v>0</v>
      </c>
      <c r="F435" s="240">
        <v>0</v>
      </c>
      <c r="G435" s="240">
        <v>0</v>
      </c>
      <c r="H435" s="240">
        <v>0</v>
      </c>
      <c r="I435" s="240">
        <v>0</v>
      </c>
    </row>
    <row r="436" spans="1:9" x14ac:dyDescent="0.3">
      <c r="A436" s="239">
        <v>1250895</v>
      </c>
      <c r="B436" s="238" t="s">
        <v>1486</v>
      </c>
      <c r="C436" s="240">
        <v>0</v>
      </c>
      <c r="D436" s="240">
        <v>0</v>
      </c>
      <c r="E436" s="240">
        <v>0</v>
      </c>
      <c r="F436" s="240">
        <v>0</v>
      </c>
      <c r="G436" s="240">
        <v>0</v>
      </c>
      <c r="H436" s="240">
        <v>0</v>
      </c>
      <c r="I436" s="240">
        <v>0</v>
      </c>
    </row>
    <row r="437" spans="1:9" x14ac:dyDescent="0.3">
      <c r="A437" s="239">
        <v>1250896</v>
      </c>
      <c r="B437" s="238" t="s">
        <v>1487</v>
      </c>
      <c r="C437" s="240">
        <v>0</v>
      </c>
      <c r="D437" s="240">
        <v>0</v>
      </c>
      <c r="E437" s="240">
        <v>0</v>
      </c>
      <c r="F437" s="240">
        <v>0</v>
      </c>
      <c r="G437" s="240">
        <v>0</v>
      </c>
      <c r="H437" s="240">
        <v>0</v>
      </c>
      <c r="I437" s="240">
        <v>0</v>
      </c>
    </row>
    <row r="438" spans="1:9" x14ac:dyDescent="0.3">
      <c r="A438" s="239">
        <v>1250899</v>
      </c>
      <c r="B438" s="238" t="s">
        <v>1056</v>
      </c>
      <c r="C438" s="240">
        <v>54665100.869999997</v>
      </c>
      <c r="D438" s="240">
        <v>0</v>
      </c>
      <c r="E438" s="240">
        <v>0</v>
      </c>
      <c r="F438" s="240">
        <v>24962301.219999999</v>
      </c>
      <c r="G438" s="240">
        <v>79627402.090000004</v>
      </c>
      <c r="H438" s="240">
        <v>0</v>
      </c>
      <c r="I438" s="240">
        <v>0</v>
      </c>
    </row>
    <row r="439" spans="1:9" x14ac:dyDescent="0.3">
      <c r="A439" s="239">
        <v>1250899010</v>
      </c>
      <c r="B439" s="238" t="s">
        <v>1488</v>
      </c>
      <c r="C439" s="240">
        <v>79627402.090000004</v>
      </c>
      <c r="D439" s="240">
        <v>0</v>
      </c>
      <c r="E439" s="240">
        <v>0</v>
      </c>
      <c r="F439" s="240">
        <v>0</v>
      </c>
      <c r="G439" s="240">
        <v>79627402.090000004</v>
      </c>
      <c r="H439" s="240">
        <v>0</v>
      </c>
      <c r="I439" s="240">
        <v>0</v>
      </c>
    </row>
    <row r="440" spans="1:9" x14ac:dyDescent="0.3">
      <c r="A440" s="239">
        <v>1250899030</v>
      </c>
      <c r="B440" s="238" t="s">
        <v>1489</v>
      </c>
      <c r="C440" s="240">
        <v>-24962301.219999999</v>
      </c>
      <c r="D440" s="240">
        <v>0</v>
      </c>
      <c r="E440" s="240">
        <v>0</v>
      </c>
      <c r="F440" s="240">
        <v>24962301.219999999</v>
      </c>
      <c r="G440" s="240">
        <v>0</v>
      </c>
      <c r="H440" s="240">
        <v>0</v>
      </c>
      <c r="I440" s="240">
        <v>0</v>
      </c>
    </row>
    <row r="441" spans="1:9" x14ac:dyDescent="0.3">
      <c r="A441" s="239">
        <v>1259900</v>
      </c>
      <c r="B441" s="238" t="s">
        <v>1490</v>
      </c>
      <c r="C441" s="240">
        <v>1939038018.8399999</v>
      </c>
      <c r="D441" s="240">
        <v>0</v>
      </c>
      <c r="E441" s="240">
        <v>0</v>
      </c>
      <c r="F441" s="240">
        <v>0</v>
      </c>
      <c r="G441" s="240">
        <v>1939038018.8399999</v>
      </c>
      <c r="H441" s="240">
        <v>0</v>
      </c>
      <c r="I441" s="240">
        <v>0</v>
      </c>
    </row>
    <row r="442" spans="1:9" x14ac:dyDescent="0.3">
      <c r="A442" s="239">
        <v>1259901</v>
      </c>
      <c r="B442" s="238" t="s">
        <v>1491</v>
      </c>
      <c r="C442" s="240">
        <v>1840914105.23</v>
      </c>
      <c r="D442" s="240">
        <v>0</v>
      </c>
      <c r="E442" s="240">
        <v>0</v>
      </c>
      <c r="F442" s="240">
        <v>0</v>
      </c>
      <c r="G442" s="240">
        <v>1840914105.23</v>
      </c>
      <c r="H442" s="240">
        <v>0</v>
      </c>
      <c r="I442" s="240">
        <v>0</v>
      </c>
    </row>
    <row r="443" spans="1:9" x14ac:dyDescent="0.3">
      <c r="A443" s="239">
        <v>1259901021</v>
      </c>
      <c r="B443" s="238" t="s">
        <v>1492</v>
      </c>
      <c r="C443" s="240">
        <v>265558227</v>
      </c>
      <c r="D443" s="240">
        <v>0</v>
      </c>
      <c r="E443" s="240">
        <v>0</v>
      </c>
      <c r="F443" s="240">
        <v>0</v>
      </c>
      <c r="G443" s="240">
        <v>265558227</v>
      </c>
      <c r="H443" s="240">
        <v>0</v>
      </c>
      <c r="I443" s="240">
        <v>0</v>
      </c>
    </row>
    <row r="444" spans="1:9" x14ac:dyDescent="0.3">
      <c r="A444" s="239">
        <v>1259901024</v>
      </c>
      <c r="B444" s="238" t="s">
        <v>1493</v>
      </c>
      <c r="C444" s="240">
        <v>5000000</v>
      </c>
      <c r="D444" s="240">
        <v>0</v>
      </c>
      <c r="E444" s="240">
        <v>0</v>
      </c>
      <c r="F444" s="240">
        <v>0</v>
      </c>
      <c r="G444" s="240">
        <v>5000000</v>
      </c>
      <c r="H444" s="240">
        <v>0</v>
      </c>
      <c r="I444" s="240">
        <v>0</v>
      </c>
    </row>
    <row r="445" spans="1:9" x14ac:dyDescent="0.3">
      <c r="A445" s="239">
        <v>1259901029</v>
      </c>
      <c r="B445" s="238" t="s">
        <v>1494</v>
      </c>
      <c r="C445" s="240">
        <v>1570355878.23</v>
      </c>
      <c r="D445" s="240">
        <v>0</v>
      </c>
      <c r="E445" s="240">
        <v>0</v>
      </c>
      <c r="F445" s="240">
        <v>0</v>
      </c>
      <c r="G445" s="240">
        <v>1570355878.23</v>
      </c>
      <c r="H445" s="240">
        <v>0</v>
      </c>
      <c r="I445" s="240">
        <v>0</v>
      </c>
    </row>
    <row r="446" spans="1:9" x14ac:dyDescent="0.3">
      <c r="A446" s="239">
        <v>1259904</v>
      </c>
      <c r="B446" s="238" t="s">
        <v>1495</v>
      </c>
      <c r="C446" s="240">
        <v>98123913.609999999</v>
      </c>
      <c r="D446" s="240">
        <v>0</v>
      </c>
      <c r="E446" s="240">
        <v>0</v>
      </c>
      <c r="F446" s="240">
        <v>0</v>
      </c>
      <c r="G446" s="240">
        <v>98123913.609999999</v>
      </c>
      <c r="H446" s="240">
        <v>0</v>
      </c>
      <c r="I446" s="240">
        <v>0</v>
      </c>
    </row>
    <row r="447" spans="1:9" x14ac:dyDescent="0.3">
      <c r="A447" s="239">
        <v>1259904011</v>
      </c>
      <c r="B447" s="238" t="s">
        <v>1496</v>
      </c>
      <c r="C447" s="240">
        <v>5440807.5</v>
      </c>
      <c r="D447" s="240">
        <v>0</v>
      </c>
      <c r="E447" s="240">
        <v>0</v>
      </c>
      <c r="F447" s="240">
        <v>0</v>
      </c>
      <c r="G447" s="240">
        <v>5440807.5</v>
      </c>
      <c r="H447" s="240">
        <v>0</v>
      </c>
      <c r="I447" s="240">
        <v>0</v>
      </c>
    </row>
    <row r="448" spans="1:9" x14ac:dyDescent="0.3">
      <c r="A448" s="239">
        <v>1259904032</v>
      </c>
      <c r="B448" s="238" t="s">
        <v>1497</v>
      </c>
      <c r="C448" s="240">
        <v>92683106.109999999</v>
      </c>
      <c r="D448" s="240">
        <v>0</v>
      </c>
      <c r="E448" s="240">
        <v>0</v>
      </c>
      <c r="F448" s="240">
        <v>0</v>
      </c>
      <c r="G448" s="240">
        <v>92683106.109999999</v>
      </c>
      <c r="H448" s="240">
        <v>0</v>
      </c>
      <c r="I448" s="240">
        <v>0</v>
      </c>
    </row>
    <row r="449" spans="1:9" x14ac:dyDescent="0.3">
      <c r="A449" s="239">
        <v>1259905</v>
      </c>
      <c r="B449" s="238" t="s">
        <v>1498</v>
      </c>
      <c r="C449" s="240">
        <v>0</v>
      </c>
      <c r="D449" s="240">
        <v>0</v>
      </c>
      <c r="E449" s="240">
        <v>0</v>
      </c>
      <c r="F449" s="240">
        <v>0</v>
      </c>
      <c r="G449" s="240">
        <v>0</v>
      </c>
      <c r="H449" s="240">
        <v>0</v>
      </c>
      <c r="I449" s="240">
        <v>0</v>
      </c>
    </row>
    <row r="450" spans="1:9" x14ac:dyDescent="0.3">
      <c r="A450" s="239">
        <v>1259908</v>
      </c>
      <c r="B450" s="238" t="s">
        <v>1499</v>
      </c>
      <c r="C450" s="240">
        <v>0</v>
      </c>
      <c r="D450" s="240">
        <v>0</v>
      </c>
      <c r="E450" s="240">
        <v>0</v>
      </c>
      <c r="F450" s="240">
        <v>0</v>
      </c>
      <c r="G450" s="240">
        <v>0</v>
      </c>
      <c r="H450" s="240">
        <v>0</v>
      </c>
      <c r="I450" s="240">
        <v>0</v>
      </c>
    </row>
    <row r="451" spans="1:9" x14ac:dyDescent="0.3">
      <c r="A451" s="239">
        <v>1260000</v>
      </c>
      <c r="B451" s="238" t="s">
        <v>295</v>
      </c>
      <c r="C451" s="240">
        <v>0</v>
      </c>
      <c r="D451" s="240">
        <v>0</v>
      </c>
      <c r="E451" s="240">
        <v>0</v>
      </c>
      <c r="F451" s="240">
        <v>0</v>
      </c>
      <c r="G451" s="240">
        <v>0</v>
      </c>
      <c r="H451" s="240">
        <v>0</v>
      </c>
      <c r="I451" s="240">
        <v>0</v>
      </c>
    </row>
    <row r="452" spans="1:9" x14ac:dyDescent="0.3">
      <c r="A452" s="239">
        <v>1260100</v>
      </c>
      <c r="B452" s="238" t="s">
        <v>298</v>
      </c>
      <c r="C452" s="240">
        <v>0</v>
      </c>
      <c r="D452" s="240">
        <v>0</v>
      </c>
      <c r="E452" s="240">
        <v>0</v>
      </c>
      <c r="F452" s="240">
        <v>0</v>
      </c>
      <c r="G452" s="240">
        <v>0</v>
      </c>
      <c r="H452" s="240">
        <v>0</v>
      </c>
      <c r="I452" s="240">
        <v>0</v>
      </c>
    </row>
    <row r="453" spans="1:9" x14ac:dyDescent="0.3">
      <c r="A453" s="239">
        <v>1260101</v>
      </c>
      <c r="B453" s="238" t="s">
        <v>1318</v>
      </c>
      <c r="C453" s="240">
        <v>0</v>
      </c>
      <c r="D453" s="240">
        <v>0</v>
      </c>
      <c r="E453" s="240">
        <v>0</v>
      </c>
      <c r="F453" s="240">
        <v>0</v>
      </c>
      <c r="G453" s="240">
        <v>0</v>
      </c>
      <c r="H453" s="240">
        <v>0</v>
      </c>
      <c r="I453" s="240">
        <v>0</v>
      </c>
    </row>
    <row r="454" spans="1:9" x14ac:dyDescent="0.3">
      <c r="A454" s="239">
        <v>1260102</v>
      </c>
      <c r="B454" s="238" t="s">
        <v>1321</v>
      </c>
      <c r="C454" s="240">
        <v>0</v>
      </c>
      <c r="D454" s="240">
        <v>0</v>
      </c>
      <c r="E454" s="240">
        <v>0</v>
      </c>
      <c r="F454" s="240">
        <v>0</v>
      </c>
      <c r="G454" s="240">
        <v>0</v>
      </c>
      <c r="H454" s="240">
        <v>0</v>
      </c>
      <c r="I454" s="240">
        <v>0</v>
      </c>
    </row>
    <row r="455" spans="1:9" x14ac:dyDescent="0.3">
      <c r="A455" s="239">
        <v>1260103</v>
      </c>
      <c r="B455" s="238" t="s">
        <v>1331</v>
      </c>
      <c r="C455" s="240">
        <v>0</v>
      </c>
      <c r="D455" s="240">
        <v>0</v>
      </c>
      <c r="E455" s="240">
        <v>0</v>
      </c>
      <c r="F455" s="240">
        <v>0</v>
      </c>
      <c r="G455" s="240">
        <v>0</v>
      </c>
      <c r="H455" s="240">
        <v>0</v>
      </c>
      <c r="I455" s="240">
        <v>0</v>
      </c>
    </row>
    <row r="456" spans="1:9" x14ac:dyDescent="0.3">
      <c r="A456" s="239">
        <v>1260104</v>
      </c>
      <c r="B456" s="238" t="s">
        <v>1355</v>
      </c>
      <c r="C456" s="240">
        <v>0</v>
      </c>
      <c r="D456" s="240">
        <v>0</v>
      </c>
      <c r="E456" s="240">
        <v>0</v>
      </c>
      <c r="F456" s="240">
        <v>0</v>
      </c>
      <c r="G456" s="240">
        <v>0</v>
      </c>
      <c r="H456" s="240">
        <v>0</v>
      </c>
      <c r="I456" s="240">
        <v>0</v>
      </c>
    </row>
    <row r="457" spans="1:9" x14ac:dyDescent="0.3">
      <c r="A457" s="239">
        <v>1260105</v>
      </c>
      <c r="B457" s="238" t="s">
        <v>1367</v>
      </c>
      <c r="C457" s="240">
        <v>0</v>
      </c>
      <c r="D457" s="240">
        <v>0</v>
      </c>
      <c r="E457" s="240">
        <v>0</v>
      </c>
      <c r="F457" s="240">
        <v>0</v>
      </c>
      <c r="G457" s="240">
        <v>0</v>
      </c>
      <c r="H457" s="240">
        <v>0</v>
      </c>
      <c r="I457" s="240">
        <v>0</v>
      </c>
    </row>
    <row r="458" spans="1:9" x14ac:dyDescent="0.3">
      <c r="A458" s="239">
        <v>1260106</v>
      </c>
      <c r="B458" s="238" t="s">
        <v>1380</v>
      </c>
      <c r="C458" s="240">
        <v>0</v>
      </c>
      <c r="D458" s="240">
        <v>0</v>
      </c>
      <c r="E458" s="240">
        <v>0</v>
      </c>
      <c r="F458" s="240">
        <v>0</v>
      </c>
      <c r="G458" s="240">
        <v>0</v>
      </c>
      <c r="H458" s="240">
        <v>0</v>
      </c>
      <c r="I458" s="240">
        <v>0</v>
      </c>
    </row>
    <row r="459" spans="1:9" x14ac:dyDescent="0.3">
      <c r="A459" s="239">
        <v>1260107</v>
      </c>
      <c r="B459" s="238" t="s">
        <v>1404</v>
      </c>
      <c r="C459" s="240">
        <v>0</v>
      </c>
      <c r="D459" s="240">
        <v>0</v>
      </c>
      <c r="E459" s="240">
        <v>0</v>
      </c>
      <c r="F459" s="240">
        <v>0</v>
      </c>
      <c r="G459" s="240">
        <v>0</v>
      </c>
      <c r="H459" s="240">
        <v>0</v>
      </c>
      <c r="I459" s="240">
        <v>0</v>
      </c>
    </row>
    <row r="460" spans="1:9" x14ac:dyDescent="0.3">
      <c r="A460" s="239">
        <v>1260108</v>
      </c>
      <c r="B460" s="238" t="s">
        <v>1425</v>
      </c>
      <c r="C460" s="240">
        <v>0</v>
      </c>
      <c r="D460" s="240">
        <v>0</v>
      </c>
      <c r="E460" s="240">
        <v>0</v>
      </c>
      <c r="F460" s="240">
        <v>0</v>
      </c>
      <c r="G460" s="240">
        <v>0</v>
      </c>
      <c r="H460" s="240">
        <v>0</v>
      </c>
      <c r="I460" s="240">
        <v>0</v>
      </c>
    </row>
    <row r="461" spans="1:9" x14ac:dyDescent="0.3">
      <c r="A461" s="239">
        <v>1260109</v>
      </c>
      <c r="B461" s="238" t="s">
        <v>1437</v>
      </c>
      <c r="C461" s="240">
        <v>0</v>
      </c>
      <c r="D461" s="240">
        <v>0</v>
      </c>
      <c r="E461" s="240">
        <v>0</v>
      </c>
      <c r="F461" s="240">
        <v>0</v>
      </c>
      <c r="G461" s="240">
        <v>0</v>
      </c>
      <c r="H461" s="240">
        <v>0</v>
      </c>
      <c r="I461" s="240">
        <v>0</v>
      </c>
    </row>
    <row r="462" spans="1:9" x14ac:dyDescent="0.3">
      <c r="A462" s="239">
        <v>1260110</v>
      </c>
      <c r="B462" s="238" t="s">
        <v>1444</v>
      </c>
      <c r="C462" s="240">
        <v>0</v>
      </c>
      <c r="D462" s="240">
        <v>0</v>
      </c>
      <c r="E462" s="240">
        <v>0</v>
      </c>
      <c r="F462" s="240">
        <v>0</v>
      </c>
      <c r="G462" s="240">
        <v>0</v>
      </c>
      <c r="H462" s="240">
        <v>0</v>
      </c>
      <c r="I462" s="240">
        <v>0</v>
      </c>
    </row>
    <row r="463" spans="1:9" x14ac:dyDescent="0.3">
      <c r="A463" s="239">
        <v>1260111</v>
      </c>
      <c r="B463" s="238" t="s">
        <v>1011</v>
      </c>
      <c r="C463" s="240">
        <v>0</v>
      </c>
      <c r="D463" s="240">
        <v>0</v>
      </c>
      <c r="E463" s="240">
        <v>0</v>
      </c>
      <c r="F463" s="240">
        <v>0</v>
      </c>
      <c r="G463" s="240">
        <v>0</v>
      </c>
      <c r="H463" s="240">
        <v>0</v>
      </c>
      <c r="I463" s="240">
        <v>0</v>
      </c>
    </row>
    <row r="464" spans="1:9" x14ac:dyDescent="0.3">
      <c r="A464" s="239">
        <v>1260199</v>
      </c>
      <c r="B464" s="238" t="s">
        <v>1500</v>
      </c>
      <c r="C464" s="240">
        <v>0</v>
      </c>
      <c r="D464" s="240">
        <v>0</v>
      </c>
      <c r="E464" s="240">
        <v>0</v>
      </c>
      <c r="F464" s="240">
        <v>0</v>
      </c>
      <c r="G464" s="240">
        <v>0</v>
      </c>
      <c r="H464" s="240">
        <v>0</v>
      </c>
      <c r="I464" s="240">
        <v>0</v>
      </c>
    </row>
    <row r="465" spans="1:9" x14ac:dyDescent="0.3">
      <c r="A465" s="239">
        <v>1260300</v>
      </c>
      <c r="B465" s="238" t="s">
        <v>300</v>
      </c>
      <c r="C465" s="240">
        <v>0</v>
      </c>
      <c r="D465" s="240">
        <v>0</v>
      </c>
      <c r="E465" s="240">
        <v>0</v>
      </c>
      <c r="F465" s="240">
        <v>0</v>
      </c>
      <c r="G465" s="240">
        <v>0</v>
      </c>
      <c r="H465" s="240">
        <v>0</v>
      </c>
      <c r="I465" s="240">
        <v>0</v>
      </c>
    </row>
    <row r="466" spans="1:9" x14ac:dyDescent="0.3">
      <c r="A466" s="239">
        <v>1260301</v>
      </c>
      <c r="B466" s="238" t="s">
        <v>1468</v>
      </c>
      <c r="C466" s="240">
        <v>0</v>
      </c>
      <c r="D466" s="240">
        <v>0</v>
      </c>
      <c r="E466" s="240">
        <v>0</v>
      </c>
      <c r="F466" s="240">
        <v>0</v>
      </c>
      <c r="G466" s="240">
        <v>0</v>
      </c>
      <c r="H466" s="240">
        <v>0</v>
      </c>
      <c r="I466" s="240">
        <v>0</v>
      </c>
    </row>
    <row r="467" spans="1:9" x14ac:dyDescent="0.3">
      <c r="A467" s="239">
        <v>1260302</v>
      </c>
      <c r="B467" s="238" t="s">
        <v>1011</v>
      </c>
      <c r="C467" s="240">
        <v>0</v>
      </c>
      <c r="D467" s="240">
        <v>0</v>
      </c>
      <c r="E467" s="240">
        <v>0</v>
      </c>
      <c r="F467" s="240">
        <v>0</v>
      </c>
      <c r="G467" s="240">
        <v>0</v>
      </c>
      <c r="H467" s="240">
        <v>0</v>
      </c>
      <c r="I467" s="240">
        <v>0</v>
      </c>
    </row>
    <row r="468" spans="1:9" x14ac:dyDescent="0.3">
      <c r="A468" s="239">
        <v>1260400</v>
      </c>
      <c r="B468" s="238" t="s">
        <v>1250</v>
      </c>
      <c r="C468" s="240">
        <v>0</v>
      </c>
      <c r="D468" s="240">
        <v>0</v>
      </c>
      <c r="E468" s="240">
        <v>0</v>
      </c>
      <c r="F468" s="240">
        <v>0</v>
      </c>
      <c r="G468" s="240">
        <v>0</v>
      </c>
      <c r="H468" s="240">
        <v>0</v>
      </c>
      <c r="I468" s="240">
        <v>0</v>
      </c>
    </row>
    <row r="469" spans="1:9" x14ac:dyDescent="0.3">
      <c r="A469" s="239">
        <v>1260401</v>
      </c>
      <c r="B469" s="238" t="s">
        <v>1469</v>
      </c>
      <c r="C469" s="240">
        <v>0</v>
      </c>
      <c r="D469" s="240">
        <v>0</v>
      </c>
      <c r="E469" s="240">
        <v>0</v>
      </c>
      <c r="F469" s="240">
        <v>0</v>
      </c>
      <c r="G469" s="240">
        <v>0</v>
      </c>
      <c r="H469" s="240">
        <v>0</v>
      </c>
      <c r="I469" s="240">
        <v>0</v>
      </c>
    </row>
    <row r="470" spans="1:9" x14ac:dyDescent="0.3">
      <c r="A470" s="239">
        <v>1260402</v>
      </c>
      <c r="B470" s="238" t="s">
        <v>1472</v>
      </c>
      <c r="C470" s="240">
        <v>0</v>
      </c>
      <c r="D470" s="240">
        <v>0</v>
      </c>
      <c r="E470" s="240">
        <v>0</v>
      </c>
      <c r="F470" s="240">
        <v>0</v>
      </c>
      <c r="G470" s="240">
        <v>0</v>
      </c>
      <c r="H470" s="240">
        <v>0</v>
      </c>
      <c r="I470" s="240">
        <v>0</v>
      </c>
    </row>
    <row r="471" spans="1:9" x14ac:dyDescent="0.3">
      <c r="A471" s="239">
        <v>1260403</v>
      </c>
      <c r="B471" s="238" t="s">
        <v>1473</v>
      </c>
      <c r="C471" s="240">
        <v>0</v>
      </c>
      <c r="D471" s="240">
        <v>0</v>
      </c>
      <c r="E471" s="240">
        <v>0</v>
      </c>
      <c r="F471" s="240">
        <v>0</v>
      </c>
      <c r="G471" s="240">
        <v>0</v>
      </c>
      <c r="H471" s="240">
        <v>0</v>
      </c>
      <c r="I471" s="240">
        <v>0</v>
      </c>
    </row>
    <row r="472" spans="1:9" x14ac:dyDescent="0.3">
      <c r="A472" s="239">
        <v>1260499</v>
      </c>
      <c r="B472" s="238" t="s">
        <v>1501</v>
      </c>
      <c r="C472" s="240">
        <v>0</v>
      </c>
      <c r="D472" s="240">
        <v>0</v>
      </c>
      <c r="E472" s="240">
        <v>0</v>
      </c>
      <c r="F472" s="240">
        <v>0</v>
      </c>
      <c r="G472" s="240">
        <v>0</v>
      </c>
      <c r="H472" s="240">
        <v>0</v>
      </c>
      <c r="I472" s="240">
        <v>0</v>
      </c>
    </row>
    <row r="473" spans="1:9" x14ac:dyDescent="0.3">
      <c r="A473" s="239">
        <v>1260600</v>
      </c>
      <c r="B473" s="238" t="s">
        <v>304</v>
      </c>
      <c r="C473" s="240">
        <v>0</v>
      </c>
      <c r="D473" s="240">
        <v>0</v>
      </c>
      <c r="E473" s="240">
        <v>0</v>
      </c>
      <c r="F473" s="240">
        <v>0</v>
      </c>
      <c r="G473" s="240">
        <v>0</v>
      </c>
      <c r="H473" s="240">
        <v>0</v>
      </c>
      <c r="I473" s="240">
        <v>0</v>
      </c>
    </row>
    <row r="474" spans="1:9" x14ac:dyDescent="0.3">
      <c r="A474" s="239">
        <v>1260601</v>
      </c>
      <c r="B474" s="238" t="s">
        <v>1478</v>
      </c>
      <c r="C474" s="240">
        <v>0</v>
      </c>
      <c r="D474" s="240">
        <v>0</v>
      </c>
      <c r="E474" s="240">
        <v>0</v>
      </c>
      <c r="F474" s="240">
        <v>0</v>
      </c>
      <c r="G474" s="240">
        <v>0</v>
      </c>
      <c r="H474" s="240">
        <v>0</v>
      </c>
      <c r="I474" s="240">
        <v>0</v>
      </c>
    </row>
    <row r="475" spans="1:9" x14ac:dyDescent="0.3">
      <c r="A475" s="239">
        <v>1260602</v>
      </c>
      <c r="B475" s="238" t="s">
        <v>1479</v>
      </c>
      <c r="C475" s="240">
        <v>0</v>
      </c>
      <c r="D475" s="240">
        <v>0</v>
      </c>
      <c r="E475" s="240">
        <v>0</v>
      </c>
      <c r="F475" s="240">
        <v>0</v>
      </c>
      <c r="G475" s="240">
        <v>0</v>
      </c>
      <c r="H475" s="240">
        <v>0</v>
      </c>
      <c r="I475" s="240">
        <v>0</v>
      </c>
    </row>
    <row r="476" spans="1:9" x14ac:dyDescent="0.3">
      <c r="A476" s="239">
        <v>1260800</v>
      </c>
      <c r="B476" s="238" t="s">
        <v>306</v>
      </c>
      <c r="C476" s="240">
        <v>0</v>
      </c>
      <c r="D476" s="240">
        <v>0</v>
      </c>
      <c r="E476" s="240">
        <v>0</v>
      </c>
      <c r="F476" s="240">
        <v>0</v>
      </c>
      <c r="G476" s="240">
        <v>0</v>
      </c>
      <c r="H476" s="240">
        <v>0</v>
      </c>
      <c r="I476" s="240">
        <v>0</v>
      </c>
    </row>
    <row r="477" spans="1:9" x14ac:dyDescent="0.3">
      <c r="A477" s="239">
        <v>1260801</v>
      </c>
      <c r="B477" s="238" t="s">
        <v>1050</v>
      </c>
      <c r="C477" s="240">
        <v>0</v>
      </c>
      <c r="D477" s="240">
        <v>0</v>
      </c>
      <c r="E477" s="240">
        <v>0</v>
      </c>
      <c r="F477" s="240">
        <v>0</v>
      </c>
      <c r="G477" s="240">
        <v>0</v>
      </c>
      <c r="H477" s="240">
        <v>0</v>
      </c>
      <c r="I477" s="240">
        <v>0</v>
      </c>
    </row>
    <row r="478" spans="1:9" x14ac:dyDescent="0.3">
      <c r="A478" s="239">
        <v>1260802</v>
      </c>
      <c r="B478" s="238" t="s">
        <v>1052</v>
      </c>
      <c r="C478" s="240">
        <v>0</v>
      </c>
      <c r="D478" s="240">
        <v>0</v>
      </c>
      <c r="E478" s="240">
        <v>0</v>
      </c>
      <c r="F478" s="240">
        <v>0</v>
      </c>
      <c r="G478" s="240">
        <v>0</v>
      </c>
      <c r="H478" s="240">
        <v>0</v>
      </c>
      <c r="I478" s="240">
        <v>0</v>
      </c>
    </row>
    <row r="479" spans="1:9" x14ac:dyDescent="0.3">
      <c r="A479" s="239">
        <v>1260803</v>
      </c>
      <c r="B479" s="238" t="s">
        <v>1054</v>
      </c>
      <c r="C479" s="240">
        <v>0</v>
      </c>
      <c r="D479" s="240">
        <v>0</v>
      </c>
      <c r="E479" s="240">
        <v>0</v>
      </c>
      <c r="F479" s="240">
        <v>0</v>
      </c>
      <c r="G479" s="240">
        <v>0</v>
      </c>
      <c r="H479" s="240">
        <v>0</v>
      </c>
      <c r="I479" s="240">
        <v>0</v>
      </c>
    </row>
    <row r="480" spans="1:9" x14ac:dyDescent="0.3">
      <c r="A480" s="239">
        <v>1260804</v>
      </c>
      <c r="B480" s="238" t="s">
        <v>1485</v>
      </c>
      <c r="C480" s="240">
        <v>0</v>
      </c>
      <c r="D480" s="240">
        <v>0</v>
      </c>
      <c r="E480" s="240">
        <v>0</v>
      </c>
      <c r="F480" s="240">
        <v>0</v>
      </c>
      <c r="G480" s="240">
        <v>0</v>
      </c>
      <c r="H480" s="240">
        <v>0</v>
      </c>
      <c r="I480" s="240">
        <v>0</v>
      </c>
    </row>
    <row r="481" spans="1:9" x14ac:dyDescent="0.3">
      <c r="A481" s="239">
        <v>1260899</v>
      </c>
      <c r="B481" s="238" t="s">
        <v>1056</v>
      </c>
      <c r="C481" s="240">
        <v>0</v>
      </c>
      <c r="D481" s="240">
        <v>0</v>
      </c>
      <c r="E481" s="240">
        <v>0</v>
      </c>
      <c r="F481" s="240">
        <v>0</v>
      </c>
      <c r="G481" s="240">
        <v>0</v>
      </c>
      <c r="H481" s="240">
        <v>0</v>
      </c>
      <c r="I481" s="240">
        <v>0</v>
      </c>
    </row>
    <row r="482" spans="1:9" x14ac:dyDescent="0.3">
      <c r="A482" s="239">
        <v>1269900</v>
      </c>
      <c r="B482" s="238" t="s">
        <v>308</v>
      </c>
      <c r="C482" s="240">
        <v>0</v>
      </c>
      <c r="D482" s="240">
        <v>0</v>
      </c>
      <c r="E482" s="240">
        <v>0</v>
      </c>
      <c r="F482" s="240">
        <v>0</v>
      </c>
      <c r="G482" s="240">
        <v>0</v>
      </c>
      <c r="H482" s="240">
        <v>0</v>
      </c>
      <c r="I482" s="240">
        <v>0</v>
      </c>
    </row>
    <row r="483" spans="1:9" x14ac:dyDescent="0.3">
      <c r="A483" s="239">
        <v>1269901</v>
      </c>
      <c r="B483" s="238" t="s">
        <v>1491</v>
      </c>
      <c r="C483" s="240">
        <v>0</v>
      </c>
      <c r="D483" s="240">
        <v>0</v>
      </c>
      <c r="E483" s="240">
        <v>0</v>
      </c>
      <c r="F483" s="240">
        <v>0</v>
      </c>
      <c r="G483" s="240">
        <v>0</v>
      </c>
      <c r="H483" s="240">
        <v>0</v>
      </c>
      <c r="I483" s="240">
        <v>0</v>
      </c>
    </row>
    <row r="484" spans="1:9" x14ac:dyDescent="0.3">
      <c r="A484" s="239">
        <v>1269904</v>
      </c>
      <c r="B484" s="238" t="s">
        <v>1250</v>
      </c>
      <c r="C484" s="240">
        <v>0</v>
      </c>
      <c r="D484" s="240">
        <v>0</v>
      </c>
      <c r="E484" s="240">
        <v>0</v>
      </c>
      <c r="F484" s="240">
        <v>0</v>
      </c>
      <c r="G484" s="240">
        <v>0</v>
      </c>
      <c r="H484" s="240">
        <v>0</v>
      </c>
      <c r="I484" s="240">
        <v>0</v>
      </c>
    </row>
    <row r="485" spans="1:9" x14ac:dyDescent="0.3">
      <c r="A485" s="239">
        <v>1269908</v>
      </c>
      <c r="B485" s="238" t="s">
        <v>1499</v>
      </c>
      <c r="C485" s="240">
        <v>0</v>
      </c>
      <c r="D485" s="240">
        <v>0</v>
      </c>
      <c r="E485" s="240">
        <v>0</v>
      </c>
      <c r="F485" s="240">
        <v>0</v>
      </c>
      <c r="G485" s="240">
        <v>0</v>
      </c>
      <c r="H485" s="240">
        <v>0</v>
      </c>
      <c r="I485" s="240">
        <v>0</v>
      </c>
    </row>
    <row r="486" spans="1:9" x14ac:dyDescent="0.3">
      <c r="A486" s="239">
        <v>1270000</v>
      </c>
      <c r="B486" s="238" t="s">
        <v>1502</v>
      </c>
      <c r="C486" s="240">
        <v>0</v>
      </c>
      <c r="D486" s="240">
        <v>0</v>
      </c>
      <c r="E486" s="240">
        <v>0</v>
      </c>
      <c r="F486" s="240">
        <v>0</v>
      </c>
      <c r="G486" s="240">
        <v>0</v>
      </c>
      <c r="H486" s="240">
        <v>0</v>
      </c>
      <c r="I486" s="240">
        <v>0</v>
      </c>
    </row>
    <row r="487" spans="1:9" x14ac:dyDescent="0.3">
      <c r="A487" s="239">
        <v>1270100</v>
      </c>
      <c r="B487" s="238" t="s">
        <v>1503</v>
      </c>
      <c r="C487" s="240">
        <v>0</v>
      </c>
      <c r="D487" s="240">
        <v>0</v>
      </c>
      <c r="E487" s="240">
        <v>0</v>
      </c>
      <c r="F487" s="240">
        <v>0</v>
      </c>
      <c r="G487" s="240">
        <v>0</v>
      </c>
      <c r="H487" s="240">
        <v>0</v>
      </c>
      <c r="I487" s="240">
        <v>0</v>
      </c>
    </row>
    <row r="488" spans="1:9" x14ac:dyDescent="0.3">
      <c r="A488" s="239">
        <v>1270101</v>
      </c>
      <c r="B488" s="238" t="s">
        <v>1504</v>
      </c>
      <c r="C488" s="240">
        <v>0</v>
      </c>
      <c r="D488" s="240">
        <v>0</v>
      </c>
      <c r="E488" s="240">
        <v>0</v>
      </c>
      <c r="F488" s="240">
        <v>0</v>
      </c>
      <c r="G488" s="240">
        <v>0</v>
      </c>
      <c r="H488" s="240">
        <v>0</v>
      </c>
      <c r="I488" s="240">
        <v>0</v>
      </c>
    </row>
    <row r="489" spans="1:9" x14ac:dyDescent="0.3">
      <c r="A489" s="239">
        <v>1270199</v>
      </c>
      <c r="B489" s="238" t="s">
        <v>1505</v>
      </c>
      <c r="C489" s="240">
        <v>0</v>
      </c>
      <c r="D489" s="240">
        <v>0</v>
      </c>
      <c r="E489" s="240">
        <v>0</v>
      </c>
      <c r="F489" s="240">
        <v>0</v>
      </c>
      <c r="G489" s="240">
        <v>0</v>
      </c>
      <c r="H489" s="240">
        <v>0</v>
      </c>
      <c r="I489" s="240">
        <v>0</v>
      </c>
    </row>
    <row r="490" spans="1:9" x14ac:dyDescent="0.3">
      <c r="A490" s="239">
        <v>1270200</v>
      </c>
      <c r="B490" s="238" t="s">
        <v>1506</v>
      </c>
      <c r="C490" s="240">
        <v>0</v>
      </c>
      <c r="D490" s="240">
        <v>0</v>
      </c>
      <c r="E490" s="240">
        <v>0</v>
      </c>
      <c r="F490" s="240">
        <v>0</v>
      </c>
      <c r="G490" s="240">
        <v>0</v>
      </c>
      <c r="H490" s="240">
        <v>0</v>
      </c>
      <c r="I490" s="240">
        <v>0</v>
      </c>
    </row>
    <row r="491" spans="1:9" x14ac:dyDescent="0.3">
      <c r="A491" s="239">
        <v>1270201</v>
      </c>
      <c r="B491" s="238" t="s">
        <v>1507</v>
      </c>
      <c r="C491" s="240">
        <v>0</v>
      </c>
      <c r="D491" s="240">
        <v>0</v>
      </c>
      <c r="E491" s="240">
        <v>0</v>
      </c>
      <c r="F491" s="240">
        <v>0</v>
      </c>
      <c r="G491" s="240">
        <v>0</v>
      </c>
      <c r="H491" s="240">
        <v>0</v>
      </c>
      <c r="I491" s="240">
        <v>0</v>
      </c>
    </row>
    <row r="492" spans="1:9" x14ac:dyDescent="0.3">
      <c r="A492" s="239">
        <v>1270202</v>
      </c>
      <c r="B492" s="238" t="s">
        <v>1508</v>
      </c>
      <c r="C492" s="240">
        <v>0</v>
      </c>
      <c r="D492" s="240">
        <v>0</v>
      </c>
      <c r="E492" s="240">
        <v>0</v>
      </c>
      <c r="F492" s="240">
        <v>0</v>
      </c>
      <c r="G492" s="240">
        <v>0</v>
      </c>
      <c r="H492" s="240">
        <v>0</v>
      </c>
      <c r="I492" s="240">
        <v>0</v>
      </c>
    </row>
    <row r="493" spans="1:9" x14ac:dyDescent="0.3">
      <c r="A493" s="239">
        <v>1270203</v>
      </c>
      <c r="B493" s="238" t="s">
        <v>1509</v>
      </c>
      <c r="C493" s="240">
        <v>0</v>
      </c>
      <c r="D493" s="240">
        <v>0</v>
      </c>
      <c r="E493" s="240">
        <v>0</v>
      </c>
      <c r="F493" s="240">
        <v>0</v>
      </c>
      <c r="G493" s="240">
        <v>0</v>
      </c>
      <c r="H493" s="240">
        <v>0</v>
      </c>
      <c r="I493" s="240">
        <v>0</v>
      </c>
    </row>
    <row r="494" spans="1:9" x14ac:dyDescent="0.3">
      <c r="A494" s="239">
        <v>1270204</v>
      </c>
      <c r="B494" s="238" t="s">
        <v>1510</v>
      </c>
      <c r="C494" s="240">
        <v>0</v>
      </c>
      <c r="D494" s="240">
        <v>0</v>
      </c>
      <c r="E494" s="240">
        <v>0</v>
      </c>
      <c r="F494" s="240">
        <v>0</v>
      </c>
      <c r="G494" s="240">
        <v>0</v>
      </c>
      <c r="H494" s="240">
        <v>0</v>
      </c>
      <c r="I494" s="240">
        <v>0</v>
      </c>
    </row>
    <row r="495" spans="1:9" x14ac:dyDescent="0.3">
      <c r="A495" s="239">
        <v>1270205</v>
      </c>
      <c r="B495" s="238" t="s">
        <v>1511</v>
      </c>
      <c r="C495" s="240">
        <v>0</v>
      </c>
      <c r="D495" s="240">
        <v>0</v>
      </c>
      <c r="E495" s="240">
        <v>0</v>
      </c>
      <c r="F495" s="240">
        <v>0</v>
      </c>
      <c r="G495" s="240">
        <v>0</v>
      </c>
      <c r="H495" s="240">
        <v>0</v>
      </c>
      <c r="I495" s="240">
        <v>0</v>
      </c>
    </row>
    <row r="496" spans="1:9" x14ac:dyDescent="0.3">
      <c r="A496" s="239">
        <v>1270206</v>
      </c>
      <c r="B496" s="238" t="s">
        <v>1512</v>
      </c>
      <c r="C496" s="240">
        <v>0</v>
      </c>
      <c r="D496" s="240">
        <v>0</v>
      </c>
      <c r="E496" s="240">
        <v>0</v>
      </c>
      <c r="F496" s="240">
        <v>0</v>
      </c>
      <c r="G496" s="240">
        <v>0</v>
      </c>
      <c r="H496" s="240">
        <v>0</v>
      </c>
      <c r="I496" s="240">
        <v>0</v>
      </c>
    </row>
    <row r="497" spans="1:9" x14ac:dyDescent="0.3">
      <c r="A497" s="239">
        <v>1270299</v>
      </c>
      <c r="B497" s="238" t="s">
        <v>1513</v>
      </c>
      <c r="C497" s="240">
        <v>0</v>
      </c>
      <c r="D497" s="240">
        <v>0</v>
      </c>
      <c r="E497" s="240">
        <v>0</v>
      </c>
      <c r="F497" s="240">
        <v>0</v>
      </c>
      <c r="G497" s="240">
        <v>0</v>
      </c>
      <c r="H497" s="240">
        <v>0</v>
      </c>
      <c r="I497" s="240">
        <v>0</v>
      </c>
    </row>
    <row r="498" spans="1:9" x14ac:dyDescent="0.3">
      <c r="A498" s="239">
        <v>1270300</v>
      </c>
      <c r="B498" s="238" t="s">
        <v>1514</v>
      </c>
      <c r="C498" s="240">
        <v>0</v>
      </c>
      <c r="D498" s="240">
        <v>0</v>
      </c>
      <c r="E498" s="240">
        <v>0</v>
      </c>
      <c r="F498" s="240">
        <v>0</v>
      </c>
      <c r="G498" s="240">
        <v>0</v>
      </c>
      <c r="H498" s="240">
        <v>0</v>
      </c>
      <c r="I498" s="240">
        <v>0</v>
      </c>
    </row>
    <row r="499" spans="1:9" x14ac:dyDescent="0.3">
      <c r="A499" s="239">
        <v>1270301</v>
      </c>
      <c r="B499" s="238" t="s">
        <v>1515</v>
      </c>
      <c r="C499" s="240">
        <v>0</v>
      </c>
      <c r="D499" s="240">
        <v>0</v>
      </c>
      <c r="E499" s="240">
        <v>0</v>
      </c>
      <c r="F499" s="240">
        <v>0</v>
      </c>
      <c r="G499" s="240">
        <v>0</v>
      </c>
      <c r="H499" s="240">
        <v>0</v>
      </c>
      <c r="I499" s="240">
        <v>0</v>
      </c>
    </row>
    <row r="500" spans="1:9" x14ac:dyDescent="0.3">
      <c r="A500" s="239">
        <v>1270399</v>
      </c>
      <c r="B500" s="238" t="s">
        <v>1516</v>
      </c>
      <c r="C500" s="240">
        <v>0</v>
      </c>
      <c r="D500" s="240">
        <v>0</v>
      </c>
      <c r="E500" s="240">
        <v>0</v>
      </c>
      <c r="F500" s="240">
        <v>0</v>
      </c>
      <c r="G500" s="240">
        <v>0</v>
      </c>
      <c r="H500" s="240">
        <v>0</v>
      </c>
      <c r="I500" s="240">
        <v>0</v>
      </c>
    </row>
    <row r="501" spans="1:9" x14ac:dyDescent="0.3">
      <c r="A501" s="239">
        <v>1270400</v>
      </c>
      <c r="B501" s="238" t="s">
        <v>319</v>
      </c>
      <c r="C501" s="240">
        <v>0</v>
      </c>
      <c r="D501" s="240">
        <v>0</v>
      </c>
      <c r="E501" s="240">
        <v>0</v>
      </c>
      <c r="F501" s="240">
        <v>0</v>
      </c>
      <c r="G501" s="240">
        <v>0</v>
      </c>
      <c r="H501" s="240">
        <v>0</v>
      </c>
      <c r="I501" s="240">
        <v>0</v>
      </c>
    </row>
    <row r="502" spans="1:9" x14ac:dyDescent="0.3">
      <c r="A502" s="239">
        <v>1270401</v>
      </c>
      <c r="B502" s="238" t="s">
        <v>1517</v>
      </c>
      <c r="C502" s="240">
        <v>0</v>
      </c>
      <c r="D502" s="240">
        <v>0</v>
      </c>
      <c r="E502" s="240">
        <v>0</v>
      </c>
      <c r="F502" s="240">
        <v>0</v>
      </c>
      <c r="G502" s="240">
        <v>0</v>
      </c>
      <c r="H502" s="240">
        <v>0</v>
      </c>
      <c r="I502" s="240">
        <v>0</v>
      </c>
    </row>
    <row r="503" spans="1:9" x14ac:dyDescent="0.3">
      <c r="A503" s="239">
        <v>1270402</v>
      </c>
      <c r="B503" s="238" t="s">
        <v>1518</v>
      </c>
      <c r="C503" s="240">
        <v>0</v>
      </c>
      <c r="D503" s="240">
        <v>0</v>
      </c>
      <c r="E503" s="240">
        <v>0</v>
      </c>
      <c r="F503" s="240">
        <v>0</v>
      </c>
      <c r="G503" s="240">
        <v>0</v>
      </c>
      <c r="H503" s="240">
        <v>0</v>
      </c>
      <c r="I503" s="240">
        <v>0</v>
      </c>
    </row>
    <row r="504" spans="1:9" x14ac:dyDescent="0.3">
      <c r="A504" s="239">
        <v>1270403</v>
      </c>
      <c r="B504" s="238" t="s">
        <v>1519</v>
      </c>
      <c r="C504" s="240">
        <v>0</v>
      </c>
      <c r="D504" s="240">
        <v>0</v>
      </c>
      <c r="E504" s="240">
        <v>0</v>
      </c>
      <c r="F504" s="240">
        <v>0</v>
      </c>
      <c r="G504" s="240">
        <v>0</v>
      </c>
      <c r="H504" s="240">
        <v>0</v>
      </c>
      <c r="I504" s="240">
        <v>0</v>
      </c>
    </row>
    <row r="505" spans="1:9" x14ac:dyDescent="0.3">
      <c r="A505" s="239">
        <v>1270499</v>
      </c>
      <c r="B505" s="238" t="s">
        <v>1520</v>
      </c>
      <c r="C505" s="240">
        <v>0</v>
      </c>
      <c r="D505" s="240">
        <v>0</v>
      </c>
      <c r="E505" s="240">
        <v>0</v>
      </c>
      <c r="F505" s="240">
        <v>0</v>
      </c>
      <c r="G505" s="240">
        <v>0</v>
      </c>
      <c r="H505" s="240">
        <v>0</v>
      </c>
      <c r="I505" s="240">
        <v>0</v>
      </c>
    </row>
    <row r="506" spans="1:9" x14ac:dyDescent="0.3">
      <c r="A506" s="239">
        <v>1290000</v>
      </c>
      <c r="B506" s="238" t="s">
        <v>321</v>
      </c>
      <c r="C506" s="240">
        <v>2894120.08</v>
      </c>
      <c r="D506" s="240">
        <v>463400</v>
      </c>
      <c r="E506" s="240">
        <v>-335800</v>
      </c>
      <c r="F506" s="240">
        <v>2166900</v>
      </c>
      <c r="G506" s="240">
        <v>888500</v>
      </c>
      <c r="H506" s="240">
        <v>4172520.08</v>
      </c>
      <c r="I506" s="240">
        <v>0</v>
      </c>
    </row>
    <row r="507" spans="1:9" x14ac:dyDescent="0.3">
      <c r="A507" s="239">
        <v>1290100</v>
      </c>
      <c r="B507" s="238" t="s">
        <v>324</v>
      </c>
      <c r="C507" s="240">
        <v>0</v>
      </c>
      <c r="D507" s="240">
        <v>0</v>
      </c>
      <c r="E507" s="240">
        <v>0</v>
      </c>
      <c r="F507" s="240">
        <v>0</v>
      </c>
      <c r="G507" s="240">
        <v>0</v>
      </c>
      <c r="H507" s="240">
        <v>0</v>
      </c>
      <c r="I507" s="240">
        <v>0</v>
      </c>
    </row>
    <row r="508" spans="1:9" x14ac:dyDescent="0.3">
      <c r="A508" s="239">
        <v>1290101</v>
      </c>
      <c r="B508" s="238" t="s">
        <v>1521</v>
      </c>
      <c r="C508" s="240">
        <v>0</v>
      </c>
      <c r="D508" s="240">
        <v>0</v>
      </c>
      <c r="E508" s="240">
        <v>0</v>
      </c>
      <c r="F508" s="240">
        <v>0</v>
      </c>
      <c r="G508" s="240">
        <v>0</v>
      </c>
      <c r="H508" s="240">
        <v>0</v>
      </c>
      <c r="I508" s="240">
        <v>0</v>
      </c>
    </row>
    <row r="509" spans="1:9" x14ac:dyDescent="0.3">
      <c r="A509" s="239">
        <v>1290199</v>
      </c>
      <c r="B509" s="238" t="s">
        <v>1522</v>
      </c>
      <c r="C509" s="240">
        <v>0</v>
      </c>
      <c r="D509" s="240">
        <v>0</v>
      </c>
      <c r="E509" s="240">
        <v>0</v>
      </c>
      <c r="F509" s="240">
        <v>0</v>
      </c>
      <c r="G509" s="240">
        <v>0</v>
      </c>
      <c r="H509" s="240">
        <v>0</v>
      </c>
      <c r="I509" s="240">
        <v>0</v>
      </c>
    </row>
    <row r="510" spans="1:9" x14ac:dyDescent="0.3">
      <c r="A510" s="239">
        <v>1290300</v>
      </c>
      <c r="B510" s="238" t="s">
        <v>326</v>
      </c>
      <c r="C510" s="240">
        <v>0</v>
      </c>
      <c r="D510" s="240">
        <v>0</v>
      </c>
      <c r="E510" s="240">
        <v>0</v>
      </c>
      <c r="F510" s="240">
        <v>0</v>
      </c>
      <c r="G510" s="240">
        <v>0</v>
      </c>
      <c r="H510" s="240">
        <v>0</v>
      </c>
      <c r="I510" s="240">
        <v>0</v>
      </c>
    </row>
    <row r="511" spans="1:9" x14ac:dyDescent="0.3">
      <c r="A511" s="239">
        <v>1290301</v>
      </c>
      <c r="B511" s="238" t="s">
        <v>1523</v>
      </c>
      <c r="C511" s="240">
        <v>0</v>
      </c>
      <c r="D511" s="240">
        <v>0</v>
      </c>
      <c r="E511" s="240">
        <v>0</v>
      </c>
      <c r="F511" s="240">
        <v>0</v>
      </c>
      <c r="G511" s="240">
        <v>0</v>
      </c>
      <c r="H511" s="240">
        <v>0</v>
      </c>
      <c r="I511" s="240">
        <v>0</v>
      </c>
    </row>
    <row r="512" spans="1:9" x14ac:dyDescent="0.3">
      <c r="A512" s="239">
        <v>1290302</v>
      </c>
      <c r="B512" s="238" t="s">
        <v>1524</v>
      </c>
      <c r="C512" s="240">
        <v>0</v>
      </c>
      <c r="D512" s="240">
        <v>0</v>
      </c>
      <c r="E512" s="240">
        <v>0</v>
      </c>
      <c r="F512" s="240">
        <v>0</v>
      </c>
      <c r="G512" s="240">
        <v>0</v>
      </c>
      <c r="H512" s="240">
        <v>0</v>
      </c>
      <c r="I512" s="240">
        <v>0</v>
      </c>
    </row>
    <row r="513" spans="1:9" x14ac:dyDescent="0.3">
      <c r="A513" s="239">
        <v>1290399</v>
      </c>
      <c r="B513" s="238" t="s">
        <v>1525</v>
      </c>
      <c r="C513" s="240">
        <v>0</v>
      </c>
      <c r="D513" s="240">
        <v>0</v>
      </c>
      <c r="E513" s="240">
        <v>0</v>
      </c>
      <c r="F513" s="240">
        <v>0</v>
      </c>
      <c r="G513" s="240">
        <v>0</v>
      </c>
      <c r="H513" s="240">
        <v>0</v>
      </c>
      <c r="I513" s="240">
        <v>0</v>
      </c>
    </row>
    <row r="514" spans="1:9" x14ac:dyDescent="0.3">
      <c r="A514" s="239">
        <v>1295000</v>
      </c>
      <c r="B514" s="238" t="s">
        <v>1526</v>
      </c>
      <c r="C514" s="240">
        <v>0</v>
      </c>
      <c r="D514" s="240">
        <v>0</v>
      </c>
      <c r="E514" s="240">
        <v>0</v>
      </c>
      <c r="F514" s="240">
        <v>0</v>
      </c>
      <c r="G514" s="240">
        <v>0</v>
      </c>
      <c r="H514" s="240">
        <v>0</v>
      </c>
      <c r="I514" s="240">
        <v>0</v>
      </c>
    </row>
    <row r="515" spans="1:9" x14ac:dyDescent="0.3">
      <c r="A515" s="239">
        <v>1295001</v>
      </c>
      <c r="B515" s="238" t="s">
        <v>1527</v>
      </c>
      <c r="C515" s="240">
        <v>0</v>
      </c>
      <c r="D515" s="240">
        <v>0</v>
      </c>
      <c r="E515" s="240">
        <v>0</v>
      </c>
      <c r="F515" s="240">
        <v>0</v>
      </c>
      <c r="G515" s="240">
        <v>0</v>
      </c>
      <c r="H515" s="240">
        <v>0</v>
      </c>
      <c r="I515" s="240">
        <v>0</v>
      </c>
    </row>
    <row r="516" spans="1:9" x14ac:dyDescent="0.3">
      <c r="A516" s="239">
        <v>1295002</v>
      </c>
      <c r="B516" s="238" t="s">
        <v>1528</v>
      </c>
      <c r="C516" s="240">
        <v>0</v>
      </c>
      <c r="D516" s="240">
        <v>0</v>
      </c>
      <c r="E516" s="240">
        <v>0</v>
      </c>
      <c r="F516" s="240">
        <v>0</v>
      </c>
      <c r="G516" s="240">
        <v>0</v>
      </c>
      <c r="H516" s="240">
        <v>0</v>
      </c>
      <c r="I516" s="240">
        <v>0</v>
      </c>
    </row>
    <row r="517" spans="1:9" x14ac:dyDescent="0.3">
      <c r="A517" s="239">
        <v>1295003</v>
      </c>
      <c r="B517" s="238" t="s">
        <v>1529</v>
      </c>
      <c r="C517" s="240">
        <v>0</v>
      </c>
      <c r="D517" s="240">
        <v>0</v>
      </c>
      <c r="E517" s="240">
        <v>0</v>
      </c>
      <c r="F517" s="240">
        <v>0</v>
      </c>
      <c r="G517" s="240">
        <v>0</v>
      </c>
      <c r="H517" s="240">
        <v>0</v>
      </c>
      <c r="I517" s="240">
        <v>0</v>
      </c>
    </row>
    <row r="518" spans="1:9" x14ac:dyDescent="0.3">
      <c r="A518" s="239">
        <v>1295004</v>
      </c>
      <c r="B518" s="238" t="s">
        <v>1259</v>
      </c>
      <c r="C518" s="240">
        <v>0</v>
      </c>
      <c r="D518" s="240">
        <v>0</v>
      </c>
      <c r="E518" s="240">
        <v>0</v>
      </c>
      <c r="F518" s="240">
        <v>0</v>
      </c>
      <c r="G518" s="240">
        <v>0</v>
      </c>
      <c r="H518" s="240">
        <v>0</v>
      </c>
      <c r="I518" s="240">
        <v>0</v>
      </c>
    </row>
    <row r="519" spans="1:9" x14ac:dyDescent="0.3">
      <c r="A519" s="239">
        <v>1299900</v>
      </c>
      <c r="B519" s="238" t="s">
        <v>1530</v>
      </c>
      <c r="C519" s="240">
        <v>2894120.08</v>
      </c>
      <c r="D519" s="240">
        <v>463400</v>
      </c>
      <c r="E519" s="240">
        <v>-335800</v>
      </c>
      <c r="F519" s="240">
        <v>2166900</v>
      </c>
      <c r="G519" s="240">
        <v>888500</v>
      </c>
      <c r="H519" s="240">
        <v>4172520.08</v>
      </c>
      <c r="I519" s="240">
        <v>0</v>
      </c>
    </row>
    <row r="520" spans="1:9" x14ac:dyDescent="0.3">
      <c r="A520" s="239">
        <v>1299902</v>
      </c>
      <c r="B520" s="238" t="s">
        <v>1531</v>
      </c>
      <c r="C520" s="240">
        <v>0</v>
      </c>
      <c r="D520" s="240">
        <v>0</v>
      </c>
      <c r="E520" s="240">
        <v>0</v>
      </c>
      <c r="F520" s="240">
        <v>0</v>
      </c>
      <c r="G520" s="240">
        <v>0</v>
      </c>
      <c r="H520" s="240">
        <v>0</v>
      </c>
      <c r="I520" s="240">
        <v>0</v>
      </c>
    </row>
    <row r="521" spans="1:9" x14ac:dyDescent="0.3">
      <c r="A521" s="239">
        <v>1299903</v>
      </c>
      <c r="B521" s="238" t="s">
        <v>1532</v>
      </c>
      <c r="C521" s="240">
        <v>0</v>
      </c>
      <c r="D521" s="240">
        <v>0</v>
      </c>
      <c r="E521" s="240">
        <v>0</v>
      </c>
      <c r="F521" s="240">
        <v>0</v>
      </c>
      <c r="G521" s="240">
        <v>0</v>
      </c>
      <c r="H521" s="240">
        <v>0</v>
      </c>
      <c r="I521" s="240">
        <v>0</v>
      </c>
    </row>
    <row r="522" spans="1:9" x14ac:dyDescent="0.3">
      <c r="A522" s="239">
        <v>1299905</v>
      </c>
      <c r="B522" s="238" t="s">
        <v>1533</v>
      </c>
      <c r="C522" s="240">
        <v>0</v>
      </c>
      <c r="D522" s="240">
        <v>0</v>
      </c>
      <c r="E522" s="240">
        <v>0</v>
      </c>
      <c r="F522" s="240">
        <v>0</v>
      </c>
      <c r="G522" s="240">
        <v>0</v>
      </c>
      <c r="H522" s="240">
        <v>0</v>
      </c>
      <c r="I522" s="240">
        <v>0</v>
      </c>
    </row>
    <row r="523" spans="1:9" x14ac:dyDescent="0.3">
      <c r="A523" s="239">
        <v>1299906</v>
      </c>
      <c r="B523" s="238" t="s">
        <v>1534</v>
      </c>
      <c r="C523" s="240">
        <v>0</v>
      </c>
      <c r="D523" s="240">
        <v>0</v>
      </c>
      <c r="E523" s="240">
        <v>0</v>
      </c>
      <c r="F523" s="240">
        <v>0</v>
      </c>
      <c r="G523" s="240">
        <v>0</v>
      </c>
      <c r="H523" s="240">
        <v>0</v>
      </c>
      <c r="I523" s="240">
        <v>0</v>
      </c>
    </row>
    <row r="524" spans="1:9" x14ac:dyDescent="0.3">
      <c r="A524" s="239">
        <v>1299907</v>
      </c>
      <c r="B524" s="238" t="s">
        <v>1535</v>
      </c>
      <c r="C524" s="240">
        <v>0</v>
      </c>
      <c r="D524" s="240">
        <v>0</v>
      </c>
      <c r="E524" s="240">
        <v>0</v>
      </c>
      <c r="F524" s="240">
        <v>0</v>
      </c>
      <c r="G524" s="240">
        <v>0</v>
      </c>
      <c r="H524" s="240">
        <v>0</v>
      </c>
      <c r="I524" s="240">
        <v>0</v>
      </c>
    </row>
    <row r="525" spans="1:9" x14ac:dyDescent="0.3">
      <c r="A525" s="239">
        <v>1299999</v>
      </c>
      <c r="B525" s="238" t="s">
        <v>1536</v>
      </c>
      <c r="C525" s="240">
        <v>2894120.08</v>
      </c>
      <c r="D525" s="240">
        <v>463400</v>
      </c>
      <c r="E525" s="240">
        <v>-335800</v>
      </c>
      <c r="F525" s="240">
        <v>2166900</v>
      </c>
      <c r="G525" s="240">
        <v>888500</v>
      </c>
      <c r="H525" s="240">
        <v>4172520.08</v>
      </c>
      <c r="I525" s="240">
        <v>0</v>
      </c>
    </row>
    <row r="526" spans="1:9" x14ac:dyDescent="0.3">
      <c r="A526" s="239">
        <v>1299999010</v>
      </c>
      <c r="B526" s="238" t="s">
        <v>1537</v>
      </c>
      <c r="C526" s="240">
        <v>2894120.08</v>
      </c>
      <c r="D526" s="240">
        <v>463400</v>
      </c>
      <c r="E526" s="240">
        <v>-335800</v>
      </c>
      <c r="F526" s="240">
        <v>2166900</v>
      </c>
      <c r="G526" s="240">
        <v>888500</v>
      </c>
      <c r="H526" s="240">
        <v>4172520.08</v>
      </c>
      <c r="I526" s="240">
        <v>0</v>
      </c>
    </row>
    <row r="527" spans="1:9" x14ac:dyDescent="0.3">
      <c r="A527" s="239">
        <v>2000000</v>
      </c>
      <c r="B527" s="238" t="s">
        <v>1538</v>
      </c>
      <c r="C527" s="240">
        <v>1924914210.75</v>
      </c>
      <c r="D527" s="240">
        <v>458682428.92000002</v>
      </c>
      <c r="E527" s="240">
        <v>-484399644.88</v>
      </c>
      <c r="F527" s="240">
        <v>868113308.29999995</v>
      </c>
      <c r="G527" s="240">
        <v>861290335.65999997</v>
      </c>
      <c r="H527" s="240">
        <v>0</v>
      </c>
      <c r="I527" s="240">
        <v>-1918091238.1099999</v>
      </c>
    </row>
    <row r="528" spans="1:9" x14ac:dyDescent="0.3">
      <c r="A528" s="239">
        <v>2100000</v>
      </c>
      <c r="B528" s="238" t="s">
        <v>335</v>
      </c>
      <c r="C528" s="240">
        <v>1924914210.75</v>
      </c>
      <c r="D528" s="240">
        <v>458682428.92000002</v>
      </c>
      <c r="E528" s="240">
        <v>-484399644.88</v>
      </c>
      <c r="F528" s="240">
        <v>868113308.29999995</v>
      </c>
      <c r="G528" s="240">
        <v>861290335.65999997</v>
      </c>
      <c r="H528" s="240">
        <v>0</v>
      </c>
      <c r="I528" s="240">
        <v>-1918091238.1099999</v>
      </c>
    </row>
    <row r="529" spans="1:9" x14ac:dyDescent="0.3">
      <c r="A529" s="239">
        <v>2110000</v>
      </c>
      <c r="B529" s="238" t="s">
        <v>337</v>
      </c>
      <c r="C529" s="240">
        <v>1468190047.76</v>
      </c>
      <c r="D529" s="240">
        <v>458599833.10000002</v>
      </c>
      <c r="E529" s="240">
        <v>-480467554.10000002</v>
      </c>
      <c r="F529" s="240">
        <v>868030712.48000002</v>
      </c>
      <c r="G529" s="240">
        <v>852984143.46000004</v>
      </c>
      <c r="H529" s="240">
        <v>0</v>
      </c>
      <c r="I529" s="240">
        <v>-1453143478.74</v>
      </c>
    </row>
    <row r="530" spans="1:9" x14ac:dyDescent="0.3">
      <c r="A530" s="239">
        <v>2110100</v>
      </c>
      <c r="B530" s="238" t="s">
        <v>340</v>
      </c>
      <c r="C530" s="240">
        <v>1322281272.5699999</v>
      </c>
      <c r="D530" s="240">
        <v>458599833.10000002</v>
      </c>
      <c r="E530" s="240">
        <v>-480467554.10000002</v>
      </c>
      <c r="F530" s="240">
        <v>868030712.48000002</v>
      </c>
      <c r="G530" s="240">
        <v>852984143.46000004</v>
      </c>
      <c r="H530" s="240">
        <v>0</v>
      </c>
      <c r="I530" s="240">
        <v>-1307234703.55</v>
      </c>
    </row>
    <row r="531" spans="1:9" x14ac:dyDescent="0.3">
      <c r="A531" s="239">
        <v>2110101</v>
      </c>
      <c r="B531" s="238" t="s">
        <v>1539</v>
      </c>
      <c r="C531" s="240">
        <v>0</v>
      </c>
      <c r="D531" s="240">
        <v>0</v>
      </c>
      <c r="E531" s="240">
        <v>0</v>
      </c>
      <c r="F531" s="240">
        <v>0</v>
      </c>
      <c r="G531" s="240">
        <v>0</v>
      </c>
      <c r="H531" s="240">
        <v>0</v>
      </c>
      <c r="I531" s="240">
        <v>0</v>
      </c>
    </row>
    <row r="532" spans="1:9" x14ac:dyDescent="0.3">
      <c r="A532" s="239">
        <v>2110101010</v>
      </c>
      <c r="B532" s="238" t="s">
        <v>1540</v>
      </c>
      <c r="C532" s="240">
        <v>0</v>
      </c>
      <c r="D532" s="240">
        <v>0</v>
      </c>
      <c r="E532" s="240">
        <v>0</v>
      </c>
      <c r="F532" s="240">
        <v>0</v>
      </c>
      <c r="G532" s="240">
        <v>0</v>
      </c>
      <c r="H532" s="240">
        <v>0</v>
      </c>
      <c r="I532" s="240">
        <v>0</v>
      </c>
    </row>
    <row r="533" spans="1:9" x14ac:dyDescent="0.3">
      <c r="A533" s="239">
        <v>2110102</v>
      </c>
      <c r="B533" s="238" t="s">
        <v>1541</v>
      </c>
      <c r="C533" s="240">
        <v>0</v>
      </c>
      <c r="D533" s="240">
        <v>0</v>
      </c>
      <c r="E533" s="240">
        <v>0</v>
      </c>
      <c r="F533" s="240">
        <v>0</v>
      </c>
      <c r="G533" s="240">
        <v>0</v>
      </c>
      <c r="H533" s="240">
        <v>0</v>
      </c>
      <c r="I533" s="240">
        <v>0</v>
      </c>
    </row>
    <row r="534" spans="1:9" x14ac:dyDescent="0.3">
      <c r="A534" s="239">
        <v>2110103</v>
      </c>
      <c r="B534" s="238" t="s">
        <v>1542</v>
      </c>
      <c r="C534" s="240">
        <v>0</v>
      </c>
      <c r="D534" s="240">
        <v>0</v>
      </c>
      <c r="E534" s="240">
        <v>0</v>
      </c>
      <c r="F534" s="240">
        <v>0</v>
      </c>
      <c r="G534" s="240">
        <v>0</v>
      </c>
      <c r="H534" s="240">
        <v>0</v>
      </c>
      <c r="I534" s="240">
        <v>0</v>
      </c>
    </row>
    <row r="535" spans="1:9" x14ac:dyDescent="0.3">
      <c r="A535" s="239">
        <v>2110104</v>
      </c>
      <c r="B535" s="238" t="s">
        <v>1543</v>
      </c>
      <c r="C535" s="240">
        <v>1206480555.4300001</v>
      </c>
      <c r="D535" s="240">
        <v>0</v>
      </c>
      <c r="E535" s="240">
        <v>0</v>
      </c>
      <c r="F535" s="240">
        <v>0</v>
      </c>
      <c r="G535" s="240">
        <v>0</v>
      </c>
      <c r="H535" s="240">
        <v>0</v>
      </c>
      <c r="I535" s="240">
        <v>-1206480555.4300001</v>
      </c>
    </row>
    <row r="536" spans="1:9" x14ac:dyDescent="0.3">
      <c r="A536" s="239">
        <v>2110104990</v>
      </c>
      <c r="B536" s="238" t="s">
        <v>1544</v>
      </c>
      <c r="C536" s="240">
        <v>1206480555.4300001</v>
      </c>
      <c r="D536" s="240">
        <v>0</v>
      </c>
      <c r="E536" s="240">
        <v>0</v>
      </c>
      <c r="F536" s="240">
        <v>0</v>
      </c>
      <c r="G536" s="240">
        <v>0</v>
      </c>
      <c r="H536" s="240">
        <v>0</v>
      </c>
      <c r="I536" s="240">
        <v>-1206480555.4300001</v>
      </c>
    </row>
    <row r="537" spans="1:9" x14ac:dyDescent="0.3">
      <c r="A537" s="239">
        <v>2110105</v>
      </c>
      <c r="B537" s="238" t="s">
        <v>1545</v>
      </c>
      <c r="C537" s="240">
        <v>0</v>
      </c>
      <c r="D537" s="240">
        <v>0</v>
      </c>
      <c r="E537" s="240">
        <v>0</v>
      </c>
      <c r="F537" s="240">
        <v>0</v>
      </c>
      <c r="G537" s="240">
        <v>0</v>
      </c>
      <c r="H537" s="240">
        <v>0</v>
      </c>
      <c r="I537" s="240">
        <v>0</v>
      </c>
    </row>
    <row r="538" spans="1:9" x14ac:dyDescent="0.3">
      <c r="A538" s="239">
        <v>2110106</v>
      </c>
      <c r="B538" s="238" t="s">
        <v>1546</v>
      </c>
      <c r="C538" s="240">
        <v>134831102.28999999</v>
      </c>
      <c r="D538" s="240">
        <v>297093176.11000001</v>
      </c>
      <c r="E538" s="240">
        <v>-280924992.77999997</v>
      </c>
      <c r="F538" s="240">
        <v>603293846.33000004</v>
      </c>
      <c r="G538" s="240">
        <v>541265052.48000002</v>
      </c>
      <c r="H538" s="240">
        <v>0</v>
      </c>
      <c r="I538" s="240">
        <v>-72802308.439999998</v>
      </c>
    </row>
    <row r="539" spans="1:9" x14ac:dyDescent="0.3">
      <c r="A539" s="239">
        <v>2110106010</v>
      </c>
      <c r="B539" s="238" t="s">
        <v>1547</v>
      </c>
      <c r="C539" s="240">
        <v>131919633.90000001</v>
      </c>
      <c r="D539" s="240">
        <v>288938686.62</v>
      </c>
      <c r="E539" s="240">
        <v>-271125395.29000002</v>
      </c>
      <c r="F539" s="240">
        <v>584890782.63999999</v>
      </c>
      <c r="G539" s="240">
        <v>521216880.79000002</v>
      </c>
      <c r="H539" s="240">
        <v>0</v>
      </c>
      <c r="I539" s="240">
        <v>-68245732.049999997</v>
      </c>
    </row>
    <row r="540" spans="1:9" x14ac:dyDescent="0.3">
      <c r="A540" s="239">
        <v>2110106020</v>
      </c>
      <c r="B540" s="238" t="s">
        <v>1548</v>
      </c>
      <c r="C540" s="240">
        <v>0</v>
      </c>
      <c r="D540" s="240">
        <v>0</v>
      </c>
      <c r="E540" s="240">
        <v>-1645108</v>
      </c>
      <c r="F540" s="240">
        <v>0</v>
      </c>
      <c r="G540" s="240">
        <v>1645108</v>
      </c>
      <c r="H540" s="240">
        <v>0</v>
      </c>
      <c r="I540" s="240">
        <v>-1645108</v>
      </c>
    </row>
    <row r="541" spans="1:9" x14ac:dyDescent="0.3">
      <c r="A541" s="239">
        <v>2110106030</v>
      </c>
      <c r="B541" s="238" t="s">
        <v>1549</v>
      </c>
      <c r="C541" s="240">
        <v>0</v>
      </c>
      <c r="D541" s="240">
        <v>0</v>
      </c>
      <c r="E541" s="240">
        <v>0</v>
      </c>
      <c r="F541" s="240">
        <v>0</v>
      </c>
      <c r="G541" s="240">
        <v>0</v>
      </c>
      <c r="H541" s="240">
        <v>0</v>
      </c>
      <c r="I541" s="240">
        <v>0</v>
      </c>
    </row>
    <row r="542" spans="1:9" x14ac:dyDescent="0.3">
      <c r="A542" s="239">
        <v>2110106040</v>
      </c>
      <c r="B542" s="238" t="s">
        <v>1550</v>
      </c>
      <c r="C542" s="240">
        <v>2911468.39</v>
      </c>
      <c r="D542" s="240">
        <v>8154489.4900000002</v>
      </c>
      <c r="E542" s="240">
        <v>-8154489.4900000002</v>
      </c>
      <c r="F542" s="240">
        <v>18403063.690000001</v>
      </c>
      <c r="G542" s="240">
        <v>18403063.690000001</v>
      </c>
      <c r="H542" s="240">
        <v>0</v>
      </c>
      <c r="I542" s="240">
        <v>-2911468.39</v>
      </c>
    </row>
    <row r="543" spans="1:9" x14ac:dyDescent="0.3">
      <c r="A543" s="239">
        <v>2110107</v>
      </c>
      <c r="B543" s="238" t="s">
        <v>1551</v>
      </c>
      <c r="C543" s="241">
        <v>-19030385.149999999</v>
      </c>
      <c r="D543" s="240">
        <v>161506656.99000001</v>
      </c>
      <c r="E543" s="240">
        <v>-199542561.31999999</v>
      </c>
      <c r="F543" s="240">
        <v>264736866.15000001</v>
      </c>
      <c r="G543" s="240">
        <v>311719090.98000002</v>
      </c>
      <c r="H543" s="240">
        <v>0</v>
      </c>
      <c r="I543" s="240">
        <v>-27951839.68</v>
      </c>
    </row>
    <row r="544" spans="1:9" x14ac:dyDescent="0.3">
      <c r="A544" s="239">
        <v>2110107010</v>
      </c>
      <c r="B544" s="238" t="s">
        <v>1552</v>
      </c>
      <c r="C544" s="241">
        <v>-19030385.149999999</v>
      </c>
      <c r="D544" s="240">
        <v>161506656.99000001</v>
      </c>
      <c r="E544" s="240">
        <v>-199542561.31999999</v>
      </c>
      <c r="F544" s="240">
        <v>264736866.15000001</v>
      </c>
      <c r="G544" s="240">
        <v>311719090.98000002</v>
      </c>
      <c r="H544" s="240">
        <v>0</v>
      </c>
      <c r="I544" s="240">
        <v>-27951839.68</v>
      </c>
    </row>
    <row r="545" spans="1:9" x14ac:dyDescent="0.3">
      <c r="A545" s="239">
        <v>2110200</v>
      </c>
      <c r="B545" s="238" t="s">
        <v>342</v>
      </c>
      <c r="C545" s="240">
        <v>145908775.19</v>
      </c>
      <c r="D545" s="240">
        <v>0</v>
      </c>
      <c r="E545" s="240">
        <v>0</v>
      </c>
      <c r="F545" s="240">
        <v>0</v>
      </c>
      <c r="G545" s="240">
        <v>0</v>
      </c>
      <c r="H545" s="240">
        <v>0</v>
      </c>
      <c r="I545" s="240">
        <v>-145908775.19</v>
      </c>
    </row>
    <row r="546" spans="1:9" x14ac:dyDescent="0.3">
      <c r="A546" s="239">
        <v>2110201</v>
      </c>
      <c r="B546" s="238" t="s">
        <v>1553</v>
      </c>
      <c r="C546" s="240">
        <v>90994352.159999996</v>
      </c>
      <c r="D546" s="240">
        <v>0</v>
      </c>
      <c r="E546" s="240">
        <v>0</v>
      </c>
      <c r="F546" s="240">
        <v>0</v>
      </c>
      <c r="G546" s="240">
        <v>0</v>
      </c>
      <c r="H546" s="240">
        <v>0</v>
      </c>
      <c r="I546" s="240">
        <v>-90994352.159999996</v>
      </c>
    </row>
    <row r="547" spans="1:9" x14ac:dyDescent="0.3">
      <c r="A547" s="239">
        <v>2110201990</v>
      </c>
      <c r="B547" s="238" t="s">
        <v>1554</v>
      </c>
      <c r="C547" s="240">
        <v>90994352.159999996</v>
      </c>
      <c r="D547" s="240">
        <v>0</v>
      </c>
      <c r="E547" s="240">
        <v>0</v>
      </c>
      <c r="F547" s="240">
        <v>0</v>
      </c>
      <c r="G547" s="240">
        <v>0</v>
      </c>
      <c r="H547" s="240">
        <v>0</v>
      </c>
      <c r="I547" s="240">
        <v>-90994352.159999996</v>
      </c>
    </row>
    <row r="548" spans="1:9" x14ac:dyDescent="0.3">
      <c r="A548" s="239">
        <v>2110202</v>
      </c>
      <c r="B548" s="238" t="s">
        <v>1555</v>
      </c>
      <c r="C548" s="240">
        <v>54914423.030000001</v>
      </c>
      <c r="D548" s="240">
        <v>0</v>
      </c>
      <c r="E548" s="240">
        <v>0</v>
      </c>
      <c r="F548" s="240">
        <v>0</v>
      </c>
      <c r="G548" s="240">
        <v>0</v>
      </c>
      <c r="H548" s="240">
        <v>0</v>
      </c>
      <c r="I548" s="240">
        <v>-54914423.030000001</v>
      </c>
    </row>
    <row r="549" spans="1:9" x14ac:dyDescent="0.3">
      <c r="A549" s="239">
        <v>2110202020</v>
      </c>
      <c r="B549" s="238" t="s">
        <v>1556</v>
      </c>
      <c r="C549" s="240">
        <v>54914423.030000001</v>
      </c>
      <c r="D549" s="240">
        <v>0</v>
      </c>
      <c r="E549" s="240">
        <v>0</v>
      </c>
      <c r="F549" s="240">
        <v>0</v>
      </c>
      <c r="G549" s="240">
        <v>0</v>
      </c>
      <c r="H549" s="240">
        <v>0</v>
      </c>
      <c r="I549" s="240">
        <v>-54914423.030000001</v>
      </c>
    </row>
    <row r="550" spans="1:9" x14ac:dyDescent="0.3">
      <c r="A550" s="239">
        <v>2110203</v>
      </c>
      <c r="B550" s="238" t="s">
        <v>1557</v>
      </c>
      <c r="C550" s="240">
        <v>0</v>
      </c>
      <c r="D550" s="240">
        <v>0</v>
      </c>
      <c r="E550" s="240">
        <v>0</v>
      </c>
      <c r="F550" s="240">
        <v>0</v>
      </c>
      <c r="G550" s="240">
        <v>0</v>
      </c>
      <c r="H550" s="240">
        <v>0</v>
      </c>
      <c r="I550" s="240">
        <v>0</v>
      </c>
    </row>
    <row r="551" spans="1:9" x14ac:dyDescent="0.3">
      <c r="A551" s="239">
        <v>2110300</v>
      </c>
      <c r="B551" s="238" t="s">
        <v>344</v>
      </c>
      <c r="C551" s="240">
        <v>0</v>
      </c>
      <c r="D551" s="240">
        <v>0</v>
      </c>
      <c r="E551" s="240">
        <v>0</v>
      </c>
      <c r="F551" s="240">
        <v>0</v>
      </c>
      <c r="G551" s="240">
        <v>0</v>
      </c>
      <c r="H551" s="240">
        <v>0</v>
      </c>
      <c r="I551" s="240">
        <v>0</v>
      </c>
    </row>
    <row r="552" spans="1:9" x14ac:dyDescent="0.3">
      <c r="A552" s="239">
        <v>2110301</v>
      </c>
      <c r="B552" s="238" t="s">
        <v>1558</v>
      </c>
      <c r="C552" s="240">
        <v>0</v>
      </c>
      <c r="D552" s="240">
        <v>0</v>
      </c>
      <c r="E552" s="240">
        <v>0</v>
      </c>
      <c r="F552" s="240">
        <v>0</v>
      </c>
      <c r="G552" s="240">
        <v>0</v>
      </c>
      <c r="H552" s="240">
        <v>0</v>
      </c>
      <c r="I552" s="240">
        <v>0</v>
      </c>
    </row>
    <row r="553" spans="1:9" x14ac:dyDescent="0.3">
      <c r="A553" s="239">
        <v>2110302</v>
      </c>
      <c r="B553" s="238" t="s">
        <v>1559</v>
      </c>
      <c r="C553" s="240">
        <v>0</v>
      </c>
      <c r="D553" s="240">
        <v>0</v>
      </c>
      <c r="E553" s="240">
        <v>0</v>
      </c>
      <c r="F553" s="240">
        <v>0</v>
      </c>
      <c r="G553" s="240">
        <v>0</v>
      </c>
      <c r="H553" s="240">
        <v>0</v>
      </c>
      <c r="I553" s="240">
        <v>0</v>
      </c>
    </row>
    <row r="554" spans="1:9" x14ac:dyDescent="0.3">
      <c r="A554" s="239">
        <v>2110303</v>
      </c>
      <c r="B554" s="238" t="s">
        <v>1560</v>
      </c>
      <c r="C554" s="240">
        <v>0</v>
      </c>
      <c r="D554" s="240">
        <v>0</v>
      </c>
      <c r="E554" s="240">
        <v>0</v>
      </c>
      <c r="F554" s="240">
        <v>0</v>
      </c>
      <c r="G554" s="240">
        <v>0</v>
      </c>
      <c r="H554" s="240">
        <v>0</v>
      </c>
      <c r="I554" s="240">
        <v>0</v>
      </c>
    </row>
    <row r="555" spans="1:9" x14ac:dyDescent="0.3">
      <c r="A555" s="239">
        <v>2110400</v>
      </c>
      <c r="B555" s="238" t="s">
        <v>346</v>
      </c>
      <c r="C555" s="240">
        <v>0</v>
      </c>
      <c r="D555" s="240">
        <v>0</v>
      </c>
      <c r="E555" s="240">
        <v>0</v>
      </c>
      <c r="F555" s="240">
        <v>0</v>
      </c>
      <c r="G555" s="240">
        <v>0</v>
      </c>
      <c r="H555" s="240">
        <v>0</v>
      </c>
      <c r="I555" s="240">
        <v>0</v>
      </c>
    </row>
    <row r="556" spans="1:9" x14ac:dyDescent="0.3">
      <c r="A556" s="239">
        <v>2110401</v>
      </c>
      <c r="B556" s="238" t="s">
        <v>1561</v>
      </c>
      <c r="C556" s="240">
        <v>0</v>
      </c>
      <c r="D556" s="240">
        <v>0</v>
      </c>
      <c r="E556" s="240">
        <v>0</v>
      </c>
      <c r="F556" s="240">
        <v>0</v>
      </c>
      <c r="G556" s="240">
        <v>0</v>
      </c>
      <c r="H556" s="240">
        <v>0</v>
      </c>
      <c r="I556" s="240">
        <v>0</v>
      </c>
    </row>
    <row r="557" spans="1:9" x14ac:dyDescent="0.3">
      <c r="A557" s="239">
        <v>2110402</v>
      </c>
      <c r="B557" s="238" t="s">
        <v>1562</v>
      </c>
      <c r="C557" s="240">
        <v>0</v>
      </c>
      <c r="D557" s="240">
        <v>0</v>
      </c>
      <c r="E557" s="240">
        <v>0</v>
      </c>
      <c r="F557" s="240">
        <v>0</v>
      </c>
      <c r="G557" s="240">
        <v>0</v>
      </c>
      <c r="H557" s="240">
        <v>0</v>
      </c>
      <c r="I557" s="240">
        <v>0</v>
      </c>
    </row>
    <row r="558" spans="1:9" x14ac:dyDescent="0.3">
      <c r="A558" s="239">
        <v>2110403</v>
      </c>
      <c r="B558" s="238" t="s">
        <v>1563</v>
      </c>
      <c r="C558" s="240">
        <v>0</v>
      </c>
      <c r="D558" s="240">
        <v>0</v>
      </c>
      <c r="E558" s="240">
        <v>0</v>
      </c>
      <c r="F558" s="240">
        <v>0</v>
      </c>
      <c r="G558" s="240">
        <v>0</v>
      </c>
      <c r="H558" s="240">
        <v>0</v>
      </c>
      <c r="I558" s="240">
        <v>0</v>
      </c>
    </row>
    <row r="559" spans="1:9" x14ac:dyDescent="0.3">
      <c r="A559" s="239">
        <v>2110404</v>
      </c>
      <c r="B559" s="238" t="s">
        <v>1564</v>
      </c>
      <c r="C559" s="240">
        <v>0</v>
      </c>
      <c r="D559" s="240">
        <v>0</v>
      </c>
      <c r="E559" s="240">
        <v>0</v>
      </c>
      <c r="F559" s="240">
        <v>0</v>
      </c>
      <c r="G559" s="240">
        <v>0</v>
      </c>
      <c r="H559" s="240">
        <v>0</v>
      </c>
      <c r="I559" s="240">
        <v>0</v>
      </c>
    </row>
    <row r="560" spans="1:9" x14ac:dyDescent="0.3">
      <c r="A560" s="239">
        <v>2110405</v>
      </c>
      <c r="B560" s="238" t="s">
        <v>1565</v>
      </c>
      <c r="C560" s="240">
        <v>0</v>
      </c>
      <c r="D560" s="240">
        <v>0</v>
      </c>
      <c r="E560" s="240">
        <v>0</v>
      </c>
      <c r="F560" s="240">
        <v>0</v>
      </c>
      <c r="G560" s="240">
        <v>0</v>
      </c>
      <c r="H560" s="240">
        <v>0</v>
      </c>
      <c r="I560" s="240">
        <v>0</v>
      </c>
    </row>
    <row r="561" spans="1:9" x14ac:dyDescent="0.3">
      <c r="A561" s="239">
        <v>2110499</v>
      </c>
      <c r="B561" s="238" t="s">
        <v>1566</v>
      </c>
      <c r="C561" s="240">
        <v>0</v>
      </c>
      <c r="D561" s="240">
        <v>0</v>
      </c>
      <c r="E561" s="240">
        <v>0</v>
      </c>
      <c r="F561" s="240">
        <v>0</v>
      </c>
      <c r="G561" s="240">
        <v>0</v>
      </c>
      <c r="H561" s="240">
        <v>0</v>
      </c>
      <c r="I561" s="240">
        <v>0</v>
      </c>
    </row>
    <row r="562" spans="1:9" x14ac:dyDescent="0.3">
      <c r="A562" s="239">
        <v>2110500</v>
      </c>
      <c r="B562" s="238" t="s">
        <v>1567</v>
      </c>
      <c r="C562" s="240">
        <v>0</v>
      </c>
      <c r="D562" s="240">
        <v>0</v>
      </c>
      <c r="E562" s="240">
        <v>0</v>
      </c>
      <c r="F562" s="240">
        <v>0</v>
      </c>
      <c r="G562" s="240">
        <v>0</v>
      </c>
      <c r="H562" s="240">
        <v>0</v>
      </c>
      <c r="I562" s="240">
        <v>0</v>
      </c>
    </row>
    <row r="563" spans="1:9" x14ac:dyDescent="0.3">
      <c r="A563" s="239">
        <v>2110501</v>
      </c>
      <c r="B563" s="238" t="s">
        <v>1568</v>
      </c>
      <c r="C563" s="240">
        <v>0</v>
      </c>
      <c r="D563" s="240">
        <v>0</v>
      </c>
      <c r="E563" s="240">
        <v>0</v>
      </c>
      <c r="F563" s="240">
        <v>0</v>
      </c>
      <c r="G563" s="240">
        <v>0</v>
      </c>
      <c r="H563" s="240">
        <v>0</v>
      </c>
      <c r="I563" s="240">
        <v>0</v>
      </c>
    </row>
    <row r="564" spans="1:9" x14ac:dyDescent="0.3">
      <c r="A564" s="239">
        <v>2110502</v>
      </c>
      <c r="B564" s="238" t="s">
        <v>1569</v>
      </c>
      <c r="C564" s="240">
        <v>0</v>
      </c>
      <c r="D564" s="240">
        <v>0</v>
      </c>
      <c r="E564" s="240">
        <v>0</v>
      </c>
      <c r="F564" s="240">
        <v>0</v>
      </c>
      <c r="G564" s="240">
        <v>0</v>
      </c>
      <c r="H564" s="240">
        <v>0</v>
      </c>
      <c r="I564" s="240">
        <v>0</v>
      </c>
    </row>
    <row r="565" spans="1:9" x14ac:dyDescent="0.3">
      <c r="A565" s="239">
        <v>2110503</v>
      </c>
      <c r="B565" s="238" t="s">
        <v>1570</v>
      </c>
      <c r="C565" s="240">
        <v>0</v>
      </c>
      <c r="D565" s="240">
        <v>0</v>
      </c>
      <c r="E565" s="240">
        <v>0</v>
      </c>
      <c r="F565" s="240">
        <v>0</v>
      </c>
      <c r="G565" s="240">
        <v>0</v>
      </c>
      <c r="H565" s="240">
        <v>0</v>
      </c>
      <c r="I565" s="240">
        <v>0</v>
      </c>
    </row>
    <row r="566" spans="1:9" x14ac:dyDescent="0.3">
      <c r="A566" s="239">
        <v>2110504</v>
      </c>
      <c r="B566" s="238" t="s">
        <v>1571</v>
      </c>
      <c r="C566" s="240">
        <v>0</v>
      </c>
      <c r="D566" s="240">
        <v>0</v>
      </c>
      <c r="E566" s="240">
        <v>0</v>
      </c>
      <c r="F566" s="240">
        <v>0</v>
      </c>
      <c r="G566" s="240">
        <v>0</v>
      </c>
      <c r="H566" s="240">
        <v>0</v>
      </c>
      <c r="I566" s="240">
        <v>0</v>
      </c>
    </row>
    <row r="567" spans="1:9" x14ac:dyDescent="0.3">
      <c r="A567" s="239">
        <v>2110600</v>
      </c>
      <c r="B567" s="238" t="s">
        <v>1572</v>
      </c>
      <c r="C567" s="240">
        <v>0</v>
      </c>
      <c r="D567" s="240">
        <v>0</v>
      </c>
      <c r="E567" s="240">
        <v>0</v>
      </c>
      <c r="F567" s="240">
        <v>0</v>
      </c>
      <c r="G567" s="240">
        <v>0</v>
      </c>
      <c r="H567" s="240">
        <v>0</v>
      </c>
      <c r="I567" s="240">
        <v>0</v>
      </c>
    </row>
    <row r="568" spans="1:9" x14ac:dyDescent="0.3">
      <c r="A568" s="239">
        <v>2110602</v>
      </c>
      <c r="B568" s="238" t="s">
        <v>1573</v>
      </c>
      <c r="C568" s="240">
        <v>0</v>
      </c>
      <c r="D568" s="240">
        <v>0</v>
      </c>
      <c r="E568" s="240">
        <v>0</v>
      </c>
      <c r="F568" s="240">
        <v>0</v>
      </c>
      <c r="G568" s="240">
        <v>0</v>
      </c>
      <c r="H568" s="240">
        <v>0</v>
      </c>
      <c r="I568" s="240">
        <v>0</v>
      </c>
    </row>
    <row r="569" spans="1:9" x14ac:dyDescent="0.3">
      <c r="A569" s="239">
        <v>2110603</v>
      </c>
      <c r="B569" s="238" t="s">
        <v>1574</v>
      </c>
      <c r="C569" s="240">
        <v>0</v>
      </c>
      <c r="D569" s="240">
        <v>0</v>
      </c>
      <c r="E569" s="240">
        <v>0</v>
      </c>
      <c r="F569" s="240">
        <v>0</v>
      </c>
      <c r="G569" s="240">
        <v>0</v>
      </c>
      <c r="H569" s="240">
        <v>0</v>
      </c>
      <c r="I569" s="240">
        <v>0</v>
      </c>
    </row>
    <row r="570" spans="1:9" x14ac:dyDescent="0.3">
      <c r="A570" s="239">
        <v>2110700</v>
      </c>
      <c r="B570" s="238" t="s">
        <v>1575</v>
      </c>
      <c r="C570" s="240">
        <v>0</v>
      </c>
      <c r="D570" s="240">
        <v>0</v>
      </c>
      <c r="E570" s="240">
        <v>0</v>
      </c>
      <c r="F570" s="240">
        <v>0</v>
      </c>
      <c r="G570" s="240">
        <v>0</v>
      </c>
      <c r="H570" s="240">
        <v>0</v>
      </c>
      <c r="I570" s="240">
        <v>0</v>
      </c>
    </row>
    <row r="571" spans="1:9" x14ac:dyDescent="0.3">
      <c r="A571" s="239">
        <v>2110701</v>
      </c>
      <c r="B571" s="238" t="s">
        <v>1576</v>
      </c>
      <c r="C571" s="240">
        <v>0</v>
      </c>
      <c r="D571" s="240">
        <v>0</v>
      </c>
      <c r="E571" s="240">
        <v>0</v>
      </c>
      <c r="F571" s="240">
        <v>0</v>
      </c>
      <c r="G571" s="240">
        <v>0</v>
      </c>
      <c r="H571" s="240">
        <v>0</v>
      </c>
      <c r="I571" s="240">
        <v>0</v>
      </c>
    </row>
    <row r="572" spans="1:9" x14ac:dyDescent="0.3">
      <c r="A572" s="239">
        <v>2110797</v>
      </c>
      <c r="B572" s="238" t="s">
        <v>1577</v>
      </c>
      <c r="C572" s="240">
        <v>0</v>
      </c>
      <c r="D572" s="240">
        <v>0</v>
      </c>
      <c r="E572" s="240">
        <v>0</v>
      </c>
      <c r="F572" s="240">
        <v>0</v>
      </c>
      <c r="G572" s="240">
        <v>0</v>
      </c>
      <c r="H572" s="240">
        <v>0</v>
      </c>
      <c r="I572" s="240">
        <v>0</v>
      </c>
    </row>
    <row r="573" spans="1:9" x14ac:dyDescent="0.3">
      <c r="A573" s="239">
        <v>2110798</v>
      </c>
      <c r="B573" s="238" t="s">
        <v>1578</v>
      </c>
      <c r="C573" s="240">
        <v>0</v>
      </c>
      <c r="D573" s="240">
        <v>0</v>
      </c>
      <c r="E573" s="240">
        <v>0</v>
      </c>
      <c r="F573" s="240">
        <v>0</v>
      </c>
      <c r="G573" s="240">
        <v>0</v>
      </c>
      <c r="H573" s="240">
        <v>0</v>
      </c>
      <c r="I573" s="240">
        <v>0</v>
      </c>
    </row>
    <row r="574" spans="1:9" x14ac:dyDescent="0.3">
      <c r="A574" s="239">
        <v>2110799</v>
      </c>
      <c r="B574" s="238" t="s">
        <v>1579</v>
      </c>
      <c r="C574" s="240">
        <v>0</v>
      </c>
      <c r="D574" s="240">
        <v>0</v>
      </c>
      <c r="E574" s="240">
        <v>0</v>
      </c>
      <c r="F574" s="240">
        <v>0</v>
      </c>
      <c r="G574" s="240">
        <v>0</v>
      </c>
      <c r="H574" s="240">
        <v>0</v>
      </c>
      <c r="I574" s="240">
        <v>0</v>
      </c>
    </row>
    <row r="575" spans="1:9" x14ac:dyDescent="0.3">
      <c r="A575" s="239">
        <v>2110800</v>
      </c>
      <c r="B575" s="238" t="s">
        <v>1580</v>
      </c>
      <c r="C575" s="240">
        <v>0</v>
      </c>
      <c r="D575" s="240">
        <v>0</v>
      </c>
      <c r="E575" s="240">
        <v>0</v>
      </c>
      <c r="F575" s="240">
        <v>0</v>
      </c>
      <c r="G575" s="240">
        <v>0</v>
      </c>
      <c r="H575" s="240">
        <v>0</v>
      </c>
      <c r="I575" s="240">
        <v>0</v>
      </c>
    </row>
    <row r="576" spans="1:9" x14ac:dyDescent="0.3">
      <c r="A576" s="239">
        <v>2110802</v>
      </c>
      <c r="B576" s="238" t="s">
        <v>1581</v>
      </c>
      <c r="C576" s="240">
        <v>0</v>
      </c>
      <c r="D576" s="240">
        <v>0</v>
      </c>
      <c r="E576" s="240">
        <v>0</v>
      </c>
      <c r="F576" s="240">
        <v>0</v>
      </c>
      <c r="G576" s="240">
        <v>0</v>
      </c>
      <c r="H576" s="240">
        <v>0</v>
      </c>
      <c r="I576" s="240">
        <v>0</v>
      </c>
    </row>
    <row r="577" spans="1:9" x14ac:dyDescent="0.3">
      <c r="A577" s="239">
        <v>2110900</v>
      </c>
      <c r="B577" s="238" t="s">
        <v>1582</v>
      </c>
      <c r="C577" s="240">
        <v>0</v>
      </c>
      <c r="D577" s="240">
        <v>0</v>
      </c>
      <c r="E577" s="240">
        <v>0</v>
      </c>
      <c r="F577" s="240">
        <v>0</v>
      </c>
      <c r="G577" s="240">
        <v>0</v>
      </c>
      <c r="H577" s="240">
        <v>0</v>
      </c>
      <c r="I577" s="240">
        <v>0</v>
      </c>
    </row>
    <row r="578" spans="1:9" x14ac:dyDescent="0.3">
      <c r="A578" s="239">
        <v>2110901</v>
      </c>
      <c r="B578" s="238" t="s">
        <v>1583</v>
      </c>
      <c r="C578" s="240">
        <v>0</v>
      </c>
      <c r="D578" s="240">
        <v>0</v>
      </c>
      <c r="E578" s="240">
        <v>0</v>
      </c>
      <c r="F578" s="240">
        <v>0</v>
      </c>
      <c r="G578" s="240">
        <v>0</v>
      </c>
      <c r="H578" s="240">
        <v>0</v>
      </c>
      <c r="I578" s="240">
        <v>0</v>
      </c>
    </row>
    <row r="579" spans="1:9" x14ac:dyDescent="0.3">
      <c r="A579" s="239">
        <v>2110902</v>
      </c>
      <c r="B579" s="238" t="s">
        <v>1584</v>
      </c>
      <c r="C579" s="240">
        <v>0</v>
      </c>
      <c r="D579" s="240">
        <v>0</v>
      </c>
      <c r="E579" s="240">
        <v>0</v>
      </c>
      <c r="F579" s="240">
        <v>0</v>
      </c>
      <c r="G579" s="240">
        <v>0</v>
      </c>
      <c r="H579" s="240">
        <v>0</v>
      </c>
      <c r="I579" s="240">
        <v>0</v>
      </c>
    </row>
    <row r="580" spans="1:9" x14ac:dyDescent="0.3">
      <c r="A580" s="239">
        <v>2110903</v>
      </c>
      <c r="B580" s="238" t="s">
        <v>1585</v>
      </c>
      <c r="C580" s="240">
        <v>0</v>
      </c>
      <c r="D580" s="240">
        <v>0</v>
      </c>
      <c r="E580" s="240">
        <v>0</v>
      </c>
      <c r="F580" s="240">
        <v>0</v>
      </c>
      <c r="G580" s="240">
        <v>0</v>
      </c>
      <c r="H580" s="240">
        <v>0</v>
      </c>
      <c r="I580" s="240">
        <v>0</v>
      </c>
    </row>
    <row r="581" spans="1:9" x14ac:dyDescent="0.3">
      <c r="A581" s="239">
        <v>2110904</v>
      </c>
      <c r="B581" s="238" t="s">
        <v>1586</v>
      </c>
      <c r="C581" s="240">
        <v>0</v>
      </c>
      <c r="D581" s="240">
        <v>0</v>
      </c>
      <c r="E581" s="240">
        <v>0</v>
      </c>
      <c r="F581" s="240">
        <v>0</v>
      </c>
      <c r="G581" s="240">
        <v>0</v>
      </c>
      <c r="H581" s="240">
        <v>0</v>
      </c>
      <c r="I581" s="240">
        <v>0</v>
      </c>
    </row>
    <row r="582" spans="1:9" x14ac:dyDescent="0.3">
      <c r="A582" s="239">
        <v>2110905</v>
      </c>
      <c r="B582" s="238" t="s">
        <v>1587</v>
      </c>
      <c r="C582" s="240">
        <v>0</v>
      </c>
      <c r="D582" s="240">
        <v>0</v>
      </c>
      <c r="E582" s="240">
        <v>0</v>
      </c>
      <c r="F582" s="240">
        <v>0</v>
      </c>
      <c r="G582" s="240">
        <v>0</v>
      </c>
      <c r="H582" s="240">
        <v>0</v>
      </c>
      <c r="I582" s="240">
        <v>0</v>
      </c>
    </row>
    <row r="583" spans="1:9" x14ac:dyDescent="0.3">
      <c r="A583" s="239">
        <v>2110906</v>
      </c>
      <c r="B583" s="238" t="s">
        <v>1588</v>
      </c>
      <c r="C583" s="240">
        <v>0</v>
      </c>
      <c r="D583" s="240">
        <v>0</v>
      </c>
      <c r="E583" s="240">
        <v>0</v>
      </c>
      <c r="F583" s="240">
        <v>0</v>
      </c>
      <c r="G583" s="240">
        <v>0</v>
      </c>
      <c r="H583" s="240">
        <v>0</v>
      </c>
      <c r="I583" s="240">
        <v>0</v>
      </c>
    </row>
    <row r="584" spans="1:9" x14ac:dyDescent="0.3">
      <c r="A584" s="239">
        <v>2110907</v>
      </c>
      <c r="B584" s="238" t="s">
        <v>1589</v>
      </c>
      <c r="C584" s="240">
        <v>0</v>
      </c>
      <c r="D584" s="240">
        <v>0</v>
      </c>
      <c r="E584" s="240">
        <v>0</v>
      </c>
      <c r="F584" s="240">
        <v>0</v>
      </c>
      <c r="G584" s="240">
        <v>0</v>
      </c>
      <c r="H584" s="240">
        <v>0</v>
      </c>
      <c r="I584" s="240">
        <v>0</v>
      </c>
    </row>
    <row r="585" spans="1:9" x14ac:dyDescent="0.3">
      <c r="A585" s="239">
        <v>2110908</v>
      </c>
      <c r="B585" s="238" t="s">
        <v>1590</v>
      </c>
      <c r="C585" s="240">
        <v>0</v>
      </c>
      <c r="D585" s="240">
        <v>0</v>
      </c>
      <c r="E585" s="240">
        <v>0</v>
      </c>
      <c r="F585" s="240">
        <v>0</v>
      </c>
      <c r="G585" s="240">
        <v>0</v>
      </c>
      <c r="H585" s="240">
        <v>0</v>
      </c>
      <c r="I585" s="240">
        <v>0</v>
      </c>
    </row>
    <row r="586" spans="1:9" x14ac:dyDescent="0.3">
      <c r="A586" s="239">
        <v>2110909</v>
      </c>
      <c r="B586" s="238" t="s">
        <v>1591</v>
      </c>
      <c r="C586" s="240">
        <v>0</v>
      </c>
      <c r="D586" s="240">
        <v>0</v>
      </c>
      <c r="E586" s="240">
        <v>0</v>
      </c>
      <c r="F586" s="240">
        <v>0</v>
      </c>
      <c r="G586" s="240">
        <v>0</v>
      </c>
      <c r="H586" s="240">
        <v>0</v>
      </c>
      <c r="I586" s="240">
        <v>0</v>
      </c>
    </row>
    <row r="587" spans="1:9" x14ac:dyDescent="0.3">
      <c r="A587" s="239">
        <v>2110910</v>
      </c>
      <c r="B587" s="238" t="s">
        <v>1592</v>
      </c>
      <c r="C587" s="240">
        <v>0</v>
      </c>
      <c r="D587" s="240">
        <v>0</v>
      </c>
      <c r="E587" s="240">
        <v>0</v>
      </c>
      <c r="F587" s="240">
        <v>0</v>
      </c>
      <c r="G587" s="240">
        <v>0</v>
      </c>
      <c r="H587" s="240">
        <v>0</v>
      </c>
      <c r="I587" s="240">
        <v>0</v>
      </c>
    </row>
    <row r="588" spans="1:9" x14ac:dyDescent="0.3">
      <c r="A588" s="239">
        <v>2110911</v>
      </c>
      <c r="B588" s="238" t="s">
        <v>1593</v>
      </c>
      <c r="C588" s="240">
        <v>0</v>
      </c>
      <c r="D588" s="240">
        <v>0</v>
      </c>
      <c r="E588" s="240">
        <v>0</v>
      </c>
      <c r="F588" s="240">
        <v>0</v>
      </c>
      <c r="G588" s="240">
        <v>0</v>
      </c>
      <c r="H588" s="240">
        <v>0</v>
      </c>
      <c r="I588" s="240">
        <v>0</v>
      </c>
    </row>
    <row r="589" spans="1:9" x14ac:dyDescent="0.3">
      <c r="A589" s="239">
        <v>2110998</v>
      </c>
      <c r="B589" s="238" t="s">
        <v>1594</v>
      </c>
      <c r="C589" s="240">
        <v>0</v>
      </c>
      <c r="D589" s="240">
        <v>0</v>
      </c>
      <c r="E589" s="240">
        <v>0</v>
      </c>
      <c r="F589" s="240">
        <v>0</v>
      </c>
      <c r="G589" s="240">
        <v>0</v>
      </c>
      <c r="H589" s="240">
        <v>0</v>
      </c>
      <c r="I589" s="240">
        <v>0</v>
      </c>
    </row>
    <row r="590" spans="1:9" x14ac:dyDescent="0.3">
      <c r="A590" s="239">
        <v>2110999</v>
      </c>
      <c r="B590" s="238" t="s">
        <v>1595</v>
      </c>
      <c r="C590" s="240">
        <v>0</v>
      </c>
      <c r="D590" s="240">
        <v>0</v>
      </c>
      <c r="E590" s="240">
        <v>0</v>
      </c>
      <c r="F590" s="240">
        <v>0</v>
      </c>
      <c r="G590" s="240">
        <v>0</v>
      </c>
      <c r="H590" s="240">
        <v>0</v>
      </c>
      <c r="I590" s="240">
        <v>0</v>
      </c>
    </row>
    <row r="591" spans="1:9" x14ac:dyDescent="0.3">
      <c r="A591" s="239">
        <v>2111000</v>
      </c>
      <c r="B591" s="238" t="s">
        <v>1596</v>
      </c>
      <c r="C591" s="240">
        <v>0</v>
      </c>
      <c r="D591" s="240">
        <v>0</v>
      </c>
      <c r="E591" s="240">
        <v>0</v>
      </c>
      <c r="F591" s="240">
        <v>0</v>
      </c>
      <c r="G591" s="240">
        <v>0</v>
      </c>
      <c r="H591" s="240">
        <v>0</v>
      </c>
      <c r="I591" s="240">
        <v>0</v>
      </c>
    </row>
    <row r="592" spans="1:9" x14ac:dyDescent="0.3">
      <c r="A592" s="239">
        <v>2111001</v>
      </c>
      <c r="B592" s="238" t="s">
        <v>1583</v>
      </c>
      <c r="C592" s="240">
        <v>0</v>
      </c>
      <c r="D592" s="240">
        <v>0</v>
      </c>
      <c r="E592" s="240">
        <v>0</v>
      </c>
      <c r="F592" s="240">
        <v>0</v>
      </c>
      <c r="G592" s="240">
        <v>0</v>
      </c>
      <c r="H592" s="240">
        <v>0</v>
      </c>
      <c r="I592" s="240">
        <v>0</v>
      </c>
    </row>
    <row r="593" spans="1:9" x14ac:dyDescent="0.3">
      <c r="A593" s="239">
        <v>2111002</v>
      </c>
      <c r="B593" s="238" t="s">
        <v>1584</v>
      </c>
      <c r="C593" s="240">
        <v>0</v>
      </c>
      <c r="D593" s="240">
        <v>0</v>
      </c>
      <c r="E593" s="240">
        <v>0</v>
      </c>
      <c r="F593" s="240">
        <v>0</v>
      </c>
      <c r="G593" s="240">
        <v>0</v>
      </c>
      <c r="H593" s="240">
        <v>0</v>
      </c>
      <c r="I593" s="240">
        <v>0</v>
      </c>
    </row>
    <row r="594" spans="1:9" x14ac:dyDescent="0.3">
      <c r="A594" s="239">
        <v>2111003</v>
      </c>
      <c r="B594" s="238" t="s">
        <v>1585</v>
      </c>
      <c r="C594" s="240">
        <v>0</v>
      </c>
      <c r="D594" s="240">
        <v>0</v>
      </c>
      <c r="E594" s="240">
        <v>0</v>
      </c>
      <c r="F594" s="240">
        <v>0</v>
      </c>
      <c r="G594" s="240">
        <v>0</v>
      </c>
      <c r="H594" s="240">
        <v>0</v>
      </c>
      <c r="I594" s="240">
        <v>0</v>
      </c>
    </row>
    <row r="595" spans="1:9" x14ac:dyDescent="0.3">
      <c r="A595" s="239">
        <v>2111004</v>
      </c>
      <c r="B595" s="238" t="s">
        <v>1586</v>
      </c>
      <c r="C595" s="240">
        <v>0</v>
      </c>
      <c r="D595" s="240">
        <v>0</v>
      </c>
      <c r="E595" s="240">
        <v>0</v>
      </c>
      <c r="F595" s="240">
        <v>0</v>
      </c>
      <c r="G595" s="240">
        <v>0</v>
      </c>
      <c r="H595" s="240">
        <v>0</v>
      </c>
      <c r="I595" s="240">
        <v>0</v>
      </c>
    </row>
    <row r="596" spans="1:9" x14ac:dyDescent="0.3">
      <c r="A596" s="239">
        <v>2111005</v>
      </c>
      <c r="B596" s="238" t="s">
        <v>1587</v>
      </c>
      <c r="C596" s="240">
        <v>0</v>
      </c>
      <c r="D596" s="240">
        <v>0</v>
      </c>
      <c r="E596" s="240">
        <v>0</v>
      </c>
      <c r="F596" s="240">
        <v>0</v>
      </c>
      <c r="G596" s="240">
        <v>0</v>
      </c>
      <c r="H596" s="240">
        <v>0</v>
      </c>
      <c r="I596" s="240">
        <v>0</v>
      </c>
    </row>
    <row r="597" spans="1:9" x14ac:dyDescent="0.3">
      <c r="A597" s="239">
        <v>2111006</v>
      </c>
      <c r="B597" s="238" t="s">
        <v>1588</v>
      </c>
      <c r="C597" s="240">
        <v>0</v>
      </c>
      <c r="D597" s="240">
        <v>0</v>
      </c>
      <c r="E597" s="240">
        <v>0</v>
      </c>
      <c r="F597" s="240">
        <v>0</v>
      </c>
      <c r="G597" s="240">
        <v>0</v>
      </c>
      <c r="H597" s="240">
        <v>0</v>
      </c>
      <c r="I597" s="240">
        <v>0</v>
      </c>
    </row>
    <row r="598" spans="1:9" x14ac:dyDescent="0.3">
      <c r="A598" s="239">
        <v>2111007</v>
      </c>
      <c r="B598" s="238" t="s">
        <v>1589</v>
      </c>
      <c r="C598" s="240">
        <v>0</v>
      </c>
      <c r="D598" s="240">
        <v>0</v>
      </c>
      <c r="E598" s="240">
        <v>0</v>
      </c>
      <c r="F598" s="240">
        <v>0</v>
      </c>
      <c r="G598" s="240">
        <v>0</v>
      </c>
      <c r="H598" s="240">
        <v>0</v>
      </c>
      <c r="I598" s="240">
        <v>0</v>
      </c>
    </row>
    <row r="599" spans="1:9" x14ac:dyDescent="0.3">
      <c r="A599" s="239">
        <v>2111008</v>
      </c>
      <c r="B599" s="238" t="s">
        <v>1590</v>
      </c>
      <c r="C599" s="240">
        <v>0</v>
      </c>
      <c r="D599" s="240">
        <v>0</v>
      </c>
      <c r="E599" s="240">
        <v>0</v>
      </c>
      <c r="F599" s="240">
        <v>0</v>
      </c>
      <c r="G599" s="240">
        <v>0</v>
      </c>
      <c r="H599" s="240">
        <v>0</v>
      </c>
      <c r="I599" s="240">
        <v>0</v>
      </c>
    </row>
    <row r="600" spans="1:9" x14ac:dyDescent="0.3">
      <c r="A600" s="239">
        <v>2111009</v>
      </c>
      <c r="B600" s="238" t="s">
        <v>1591</v>
      </c>
      <c r="C600" s="240">
        <v>0</v>
      </c>
      <c r="D600" s="240">
        <v>0</v>
      </c>
      <c r="E600" s="240">
        <v>0</v>
      </c>
      <c r="F600" s="240">
        <v>0</v>
      </c>
      <c r="G600" s="240">
        <v>0</v>
      </c>
      <c r="H600" s="240">
        <v>0</v>
      </c>
      <c r="I600" s="240">
        <v>0</v>
      </c>
    </row>
    <row r="601" spans="1:9" x14ac:dyDescent="0.3">
      <c r="A601" s="239">
        <v>2111010</v>
      </c>
      <c r="B601" s="238" t="s">
        <v>1592</v>
      </c>
      <c r="C601" s="240">
        <v>0</v>
      </c>
      <c r="D601" s="240">
        <v>0</v>
      </c>
      <c r="E601" s="240">
        <v>0</v>
      </c>
      <c r="F601" s="240">
        <v>0</v>
      </c>
      <c r="G601" s="240">
        <v>0</v>
      </c>
      <c r="H601" s="240">
        <v>0</v>
      </c>
      <c r="I601" s="240">
        <v>0</v>
      </c>
    </row>
    <row r="602" spans="1:9" x14ac:dyDescent="0.3">
      <c r="A602" s="239">
        <v>2111011</v>
      </c>
      <c r="B602" s="238" t="s">
        <v>1593</v>
      </c>
      <c r="C602" s="240">
        <v>0</v>
      </c>
      <c r="D602" s="240">
        <v>0</v>
      </c>
      <c r="E602" s="240">
        <v>0</v>
      </c>
      <c r="F602" s="240">
        <v>0</v>
      </c>
      <c r="G602" s="240">
        <v>0</v>
      </c>
      <c r="H602" s="240">
        <v>0</v>
      </c>
      <c r="I602" s="240">
        <v>0</v>
      </c>
    </row>
    <row r="603" spans="1:9" x14ac:dyDescent="0.3">
      <c r="A603" s="239">
        <v>2111098</v>
      </c>
      <c r="B603" s="238" t="s">
        <v>1594</v>
      </c>
      <c r="C603" s="240">
        <v>0</v>
      </c>
      <c r="D603" s="240">
        <v>0</v>
      </c>
      <c r="E603" s="240">
        <v>0</v>
      </c>
      <c r="F603" s="240">
        <v>0</v>
      </c>
      <c r="G603" s="240">
        <v>0</v>
      </c>
      <c r="H603" s="240">
        <v>0</v>
      </c>
      <c r="I603" s="240">
        <v>0</v>
      </c>
    </row>
    <row r="604" spans="1:9" x14ac:dyDescent="0.3">
      <c r="A604" s="239">
        <v>2111099</v>
      </c>
      <c r="B604" s="238" t="s">
        <v>1595</v>
      </c>
      <c r="C604" s="240">
        <v>0</v>
      </c>
      <c r="D604" s="240">
        <v>0</v>
      </c>
      <c r="E604" s="240">
        <v>0</v>
      </c>
      <c r="F604" s="240">
        <v>0</v>
      </c>
      <c r="G604" s="240">
        <v>0</v>
      </c>
      <c r="H604" s="240">
        <v>0</v>
      </c>
      <c r="I604" s="240">
        <v>0</v>
      </c>
    </row>
    <row r="605" spans="1:9" x14ac:dyDescent="0.3">
      <c r="A605" s="239">
        <v>2111100</v>
      </c>
      <c r="B605" s="238" t="s">
        <v>1597</v>
      </c>
      <c r="C605" s="240">
        <v>0</v>
      </c>
      <c r="D605" s="240">
        <v>0</v>
      </c>
      <c r="E605" s="240">
        <v>0</v>
      </c>
      <c r="F605" s="240">
        <v>0</v>
      </c>
      <c r="G605" s="240">
        <v>0</v>
      </c>
      <c r="H605" s="240">
        <v>0</v>
      </c>
      <c r="I605" s="240">
        <v>0</v>
      </c>
    </row>
    <row r="606" spans="1:9" x14ac:dyDescent="0.3">
      <c r="A606" s="239">
        <v>2111101</v>
      </c>
      <c r="B606" s="238" t="s">
        <v>1598</v>
      </c>
      <c r="C606" s="240">
        <v>0</v>
      </c>
      <c r="D606" s="240">
        <v>0</v>
      </c>
      <c r="E606" s="240">
        <v>0</v>
      </c>
      <c r="F606" s="240">
        <v>0</v>
      </c>
      <c r="G606" s="240">
        <v>0</v>
      </c>
      <c r="H606" s="240">
        <v>0</v>
      </c>
      <c r="I606" s="240">
        <v>0</v>
      </c>
    </row>
    <row r="607" spans="1:9" x14ac:dyDescent="0.3">
      <c r="A607" s="239">
        <v>2111102</v>
      </c>
      <c r="B607" s="238" t="s">
        <v>1599</v>
      </c>
      <c r="C607" s="240">
        <v>0</v>
      </c>
      <c r="D607" s="240">
        <v>0</v>
      </c>
      <c r="E607" s="240">
        <v>0</v>
      </c>
      <c r="F607" s="240">
        <v>0</v>
      </c>
      <c r="G607" s="240">
        <v>0</v>
      </c>
      <c r="H607" s="240">
        <v>0</v>
      </c>
      <c r="I607" s="240">
        <v>0</v>
      </c>
    </row>
    <row r="608" spans="1:9" x14ac:dyDescent="0.3">
      <c r="A608" s="239">
        <v>2111103</v>
      </c>
      <c r="B608" s="238" t="s">
        <v>1600</v>
      </c>
      <c r="C608" s="240">
        <v>0</v>
      </c>
      <c r="D608" s="240">
        <v>0</v>
      </c>
      <c r="E608" s="240">
        <v>0</v>
      </c>
      <c r="F608" s="240">
        <v>0</v>
      </c>
      <c r="G608" s="240">
        <v>0</v>
      </c>
      <c r="H608" s="240">
        <v>0</v>
      </c>
      <c r="I608" s="240">
        <v>0</v>
      </c>
    </row>
    <row r="609" spans="1:9" x14ac:dyDescent="0.3">
      <c r="A609" s="239">
        <v>2111104</v>
      </c>
      <c r="B609" s="238" t="s">
        <v>1601</v>
      </c>
      <c r="C609" s="240">
        <v>0</v>
      </c>
      <c r="D609" s="240">
        <v>0</v>
      </c>
      <c r="E609" s="240">
        <v>0</v>
      </c>
      <c r="F609" s="240">
        <v>0</v>
      </c>
      <c r="G609" s="240">
        <v>0</v>
      </c>
      <c r="H609" s="240">
        <v>0</v>
      </c>
      <c r="I609" s="240">
        <v>0</v>
      </c>
    </row>
    <row r="610" spans="1:9" x14ac:dyDescent="0.3">
      <c r="A610" s="239">
        <v>2111200</v>
      </c>
      <c r="B610" s="238" t="s">
        <v>1602</v>
      </c>
      <c r="C610" s="240">
        <v>0</v>
      </c>
      <c r="D610" s="240">
        <v>0</v>
      </c>
      <c r="E610" s="240">
        <v>0</v>
      </c>
      <c r="F610" s="240">
        <v>0</v>
      </c>
      <c r="G610" s="240">
        <v>0</v>
      </c>
      <c r="H610" s="240">
        <v>0</v>
      </c>
      <c r="I610" s="240">
        <v>0</v>
      </c>
    </row>
    <row r="611" spans="1:9" x14ac:dyDescent="0.3">
      <c r="A611" s="239">
        <v>2111201</v>
      </c>
      <c r="B611" s="238" t="s">
        <v>1603</v>
      </c>
      <c r="C611" s="240">
        <v>0</v>
      </c>
      <c r="D611" s="240">
        <v>0</v>
      </c>
      <c r="E611" s="240">
        <v>0</v>
      </c>
      <c r="F611" s="240">
        <v>0</v>
      </c>
      <c r="G611" s="240">
        <v>0</v>
      </c>
      <c r="H611" s="240">
        <v>0</v>
      </c>
      <c r="I611" s="240">
        <v>0</v>
      </c>
    </row>
    <row r="612" spans="1:9" x14ac:dyDescent="0.3">
      <c r="A612" s="239">
        <v>2111202</v>
      </c>
      <c r="B612" s="238" t="s">
        <v>1604</v>
      </c>
      <c r="C612" s="240">
        <v>0</v>
      </c>
      <c r="D612" s="240">
        <v>0</v>
      </c>
      <c r="E612" s="240">
        <v>0</v>
      </c>
      <c r="F612" s="240">
        <v>0</v>
      </c>
      <c r="G612" s="240">
        <v>0</v>
      </c>
      <c r="H612" s="240">
        <v>0</v>
      </c>
      <c r="I612" s="240">
        <v>0</v>
      </c>
    </row>
    <row r="613" spans="1:9" x14ac:dyDescent="0.3">
      <c r="A613" s="239">
        <v>2111203</v>
      </c>
      <c r="B613" s="238" t="s">
        <v>1605</v>
      </c>
      <c r="C613" s="240">
        <v>0</v>
      </c>
      <c r="D613" s="240">
        <v>0</v>
      </c>
      <c r="E613" s="240">
        <v>0</v>
      </c>
      <c r="F613" s="240">
        <v>0</v>
      </c>
      <c r="G613" s="240">
        <v>0</v>
      </c>
      <c r="H613" s="240">
        <v>0</v>
      </c>
      <c r="I613" s="240">
        <v>0</v>
      </c>
    </row>
    <row r="614" spans="1:9" x14ac:dyDescent="0.3">
      <c r="A614" s="239">
        <v>2111204</v>
      </c>
      <c r="B614" s="238" t="s">
        <v>1606</v>
      </c>
      <c r="C614" s="240">
        <v>0</v>
      </c>
      <c r="D614" s="240">
        <v>0</v>
      </c>
      <c r="E614" s="240">
        <v>0</v>
      </c>
      <c r="F614" s="240">
        <v>0</v>
      </c>
      <c r="G614" s="240">
        <v>0</v>
      </c>
      <c r="H614" s="240">
        <v>0</v>
      </c>
      <c r="I614" s="240">
        <v>0</v>
      </c>
    </row>
    <row r="615" spans="1:9" x14ac:dyDescent="0.3">
      <c r="A615" s="239">
        <v>2111300</v>
      </c>
      <c r="B615" s="238" t="s">
        <v>1607</v>
      </c>
      <c r="C615" s="240">
        <v>0</v>
      </c>
      <c r="D615" s="240">
        <v>0</v>
      </c>
      <c r="E615" s="240">
        <v>0</v>
      </c>
      <c r="F615" s="240">
        <v>0</v>
      </c>
      <c r="G615" s="240">
        <v>0</v>
      </c>
      <c r="H615" s="240">
        <v>0</v>
      </c>
      <c r="I615" s="240">
        <v>0</v>
      </c>
    </row>
    <row r="616" spans="1:9" x14ac:dyDescent="0.3">
      <c r="A616" s="239">
        <v>2111301</v>
      </c>
      <c r="B616" s="238" t="s">
        <v>1607</v>
      </c>
      <c r="C616" s="240">
        <v>0</v>
      </c>
      <c r="D616" s="240">
        <v>0</v>
      </c>
      <c r="E616" s="240">
        <v>0</v>
      </c>
      <c r="F616" s="240">
        <v>0</v>
      </c>
      <c r="G616" s="240">
        <v>0</v>
      </c>
      <c r="H616" s="240">
        <v>0</v>
      </c>
      <c r="I616" s="240">
        <v>0</v>
      </c>
    </row>
    <row r="617" spans="1:9" x14ac:dyDescent="0.3">
      <c r="A617" s="239">
        <v>2119900</v>
      </c>
      <c r="B617" s="238" t="s">
        <v>358</v>
      </c>
      <c r="C617" s="240">
        <v>0</v>
      </c>
      <c r="D617" s="240">
        <v>0</v>
      </c>
      <c r="E617" s="240">
        <v>0</v>
      </c>
      <c r="F617" s="240">
        <v>0</v>
      </c>
      <c r="G617" s="240">
        <v>0</v>
      </c>
      <c r="H617" s="240">
        <v>0</v>
      </c>
      <c r="I617" s="240">
        <v>0</v>
      </c>
    </row>
    <row r="618" spans="1:9" x14ac:dyDescent="0.3">
      <c r="A618" s="239">
        <v>2119999</v>
      </c>
      <c r="B618" s="238" t="s">
        <v>1608</v>
      </c>
      <c r="C618" s="240">
        <v>0</v>
      </c>
      <c r="D618" s="240">
        <v>0</v>
      </c>
      <c r="E618" s="240">
        <v>0</v>
      </c>
      <c r="F618" s="240">
        <v>0</v>
      </c>
      <c r="G618" s="240">
        <v>0</v>
      </c>
      <c r="H618" s="240">
        <v>0</v>
      </c>
      <c r="I618" s="240">
        <v>0</v>
      </c>
    </row>
    <row r="619" spans="1:9" x14ac:dyDescent="0.3">
      <c r="A619" s="239">
        <v>2120000</v>
      </c>
      <c r="B619" s="238" t="s">
        <v>360</v>
      </c>
      <c r="C619" s="240">
        <v>0</v>
      </c>
      <c r="D619" s="240">
        <v>0</v>
      </c>
      <c r="E619" s="240">
        <v>0</v>
      </c>
      <c r="F619" s="240">
        <v>0</v>
      </c>
      <c r="G619" s="240">
        <v>0</v>
      </c>
      <c r="H619" s="240">
        <v>0</v>
      </c>
      <c r="I619" s="240">
        <v>0</v>
      </c>
    </row>
    <row r="620" spans="1:9" x14ac:dyDescent="0.3">
      <c r="A620" s="239">
        <v>2120100</v>
      </c>
      <c r="B620" s="238" t="s">
        <v>1609</v>
      </c>
      <c r="C620" s="240">
        <v>0</v>
      </c>
      <c r="D620" s="240">
        <v>0</v>
      </c>
      <c r="E620" s="240">
        <v>0</v>
      </c>
      <c r="F620" s="240">
        <v>0</v>
      </c>
      <c r="G620" s="240">
        <v>0</v>
      </c>
      <c r="H620" s="240">
        <v>0</v>
      </c>
      <c r="I620" s="240">
        <v>0</v>
      </c>
    </row>
    <row r="621" spans="1:9" x14ac:dyDescent="0.3">
      <c r="A621" s="239">
        <v>2120101</v>
      </c>
      <c r="B621" s="238" t="s">
        <v>1610</v>
      </c>
      <c r="C621" s="240">
        <v>0</v>
      </c>
      <c r="D621" s="240">
        <v>0</v>
      </c>
      <c r="E621" s="240">
        <v>0</v>
      </c>
      <c r="F621" s="240">
        <v>0</v>
      </c>
      <c r="G621" s="240">
        <v>0</v>
      </c>
      <c r="H621" s="240">
        <v>0</v>
      </c>
      <c r="I621" s="240">
        <v>0</v>
      </c>
    </row>
    <row r="622" spans="1:9" x14ac:dyDescent="0.3">
      <c r="A622" s="239">
        <v>2120102</v>
      </c>
      <c r="B622" s="238" t="s">
        <v>1611</v>
      </c>
      <c r="C622" s="240">
        <v>0</v>
      </c>
      <c r="D622" s="240">
        <v>0</v>
      </c>
      <c r="E622" s="240">
        <v>0</v>
      </c>
      <c r="F622" s="240">
        <v>0</v>
      </c>
      <c r="G622" s="240">
        <v>0</v>
      </c>
      <c r="H622" s="240">
        <v>0</v>
      </c>
      <c r="I622" s="240">
        <v>0</v>
      </c>
    </row>
    <row r="623" spans="1:9" x14ac:dyDescent="0.3">
      <c r="A623" s="239">
        <v>2120200</v>
      </c>
      <c r="B623" s="238" t="s">
        <v>365</v>
      </c>
      <c r="C623" s="240">
        <v>0</v>
      </c>
      <c r="D623" s="240">
        <v>0</v>
      </c>
      <c r="E623" s="240">
        <v>0</v>
      </c>
      <c r="F623" s="240">
        <v>0</v>
      </c>
      <c r="G623" s="240">
        <v>0</v>
      </c>
      <c r="H623" s="240">
        <v>0</v>
      </c>
      <c r="I623" s="240">
        <v>0</v>
      </c>
    </row>
    <row r="624" spans="1:9" x14ac:dyDescent="0.3">
      <c r="A624" s="239">
        <v>2120201</v>
      </c>
      <c r="B624" s="238" t="s">
        <v>1612</v>
      </c>
      <c r="C624" s="240">
        <v>0</v>
      </c>
      <c r="D624" s="240">
        <v>0</v>
      </c>
      <c r="E624" s="240">
        <v>0</v>
      </c>
      <c r="F624" s="240">
        <v>0</v>
      </c>
      <c r="G624" s="240">
        <v>0</v>
      </c>
      <c r="H624" s="240">
        <v>0</v>
      </c>
      <c r="I624" s="240">
        <v>0</v>
      </c>
    </row>
    <row r="625" spans="1:9" x14ac:dyDescent="0.3">
      <c r="A625" s="239">
        <v>2120202</v>
      </c>
      <c r="B625" s="238" t="s">
        <v>1613</v>
      </c>
      <c r="C625" s="240">
        <v>0</v>
      </c>
      <c r="D625" s="240">
        <v>0</v>
      </c>
      <c r="E625" s="240">
        <v>0</v>
      </c>
      <c r="F625" s="240">
        <v>0</v>
      </c>
      <c r="G625" s="240">
        <v>0</v>
      </c>
      <c r="H625" s="240">
        <v>0</v>
      </c>
      <c r="I625" s="240">
        <v>0</v>
      </c>
    </row>
    <row r="626" spans="1:9" x14ac:dyDescent="0.3">
      <c r="A626" s="239">
        <v>2120203</v>
      </c>
      <c r="B626" s="238" t="s">
        <v>1614</v>
      </c>
      <c r="C626" s="240">
        <v>0</v>
      </c>
      <c r="D626" s="240">
        <v>0</v>
      </c>
      <c r="E626" s="240">
        <v>0</v>
      </c>
      <c r="F626" s="240">
        <v>0</v>
      </c>
      <c r="G626" s="240">
        <v>0</v>
      </c>
      <c r="H626" s="240">
        <v>0</v>
      </c>
      <c r="I626" s="240">
        <v>0</v>
      </c>
    </row>
    <row r="627" spans="1:9" x14ac:dyDescent="0.3">
      <c r="A627" s="239">
        <v>2120300</v>
      </c>
      <c r="B627" s="238" t="s">
        <v>367</v>
      </c>
      <c r="C627" s="240">
        <v>0</v>
      </c>
      <c r="D627" s="240">
        <v>0</v>
      </c>
      <c r="E627" s="240">
        <v>0</v>
      </c>
      <c r="F627" s="240">
        <v>0</v>
      </c>
      <c r="G627" s="240">
        <v>0</v>
      </c>
      <c r="H627" s="240">
        <v>0</v>
      </c>
      <c r="I627" s="240">
        <v>0</v>
      </c>
    </row>
    <row r="628" spans="1:9" x14ac:dyDescent="0.3">
      <c r="A628" s="239">
        <v>2120301</v>
      </c>
      <c r="B628" s="238" t="s">
        <v>1615</v>
      </c>
      <c r="C628" s="240">
        <v>0</v>
      </c>
      <c r="D628" s="240">
        <v>0</v>
      </c>
      <c r="E628" s="240">
        <v>0</v>
      </c>
      <c r="F628" s="240">
        <v>0</v>
      </c>
      <c r="G628" s="240">
        <v>0</v>
      </c>
      <c r="H628" s="240">
        <v>0</v>
      </c>
      <c r="I628" s="240">
        <v>0</v>
      </c>
    </row>
    <row r="629" spans="1:9" x14ac:dyDescent="0.3">
      <c r="A629" s="239">
        <v>2120302</v>
      </c>
      <c r="B629" s="238" t="s">
        <v>1616</v>
      </c>
      <c r="C629" s="240">
        <v>0</v>
      </c>
      <c r="D629" s="240">
        <v>0</v>
      </c>
      <c r="E629" s="240">
        <v>0</v>
      </c>
      <c r="F629" s="240">
        <v>0</v>
      </c>
      <c r="G629" s="240">
        <v>0</v>
      </c>
      <c r="H629" s="240">
        <v>0</v>
      </c>
      <c r="I629" s="240">
        <v>0</v>
      </c>
    </row>
    <row r="630" spans="1:9" x14ac:dyDescent="0.3">
      <c r="A630" s="239">
        <v>2120400</v>
      </c>
      <c r="B630" s="238" t="s">
        <v>369</v>
      </c>
      <c r="C630" s="240">
        <v>0</v>
      </c>
      <c r="D630" s="240">
        <v>0</v>
      </c>
      <c r="E630" s="240">
        <v>0</v>
      </c>
      <c r="F630" s="240">
        <v>0</v>
      </c>
      <c r="G630" s="240">
        <v>0</v>
      </c>
      <c r="H630" s="240">
        <v>0</v>
      </c>
      <c r="I630" s="240">
        <v>0</v>
      </c>
    </row>
    <row r="631" spans="1:9" x14ac:dyDescent="0.3">
      <c r="A631" s="239">
        <v>2120401</v>
      </c>
      <c r="B631" s="238" t="s">
        <v>1617</v>
      </c>
      <c r="C631" s="240">
        <v>0</v>
      </c>
      <c r="D631" s="240">
        <v>0</v>
      </c>
      <c r="E631" s="240">
        <v>0</v>
      </c>
      <c r="F631" s="240">
        <v>0</v>
      </c>
      <c r="G631" s="240">
        <v>0</v>
      </c>
      <c r="H631" s="240">
        <v>0</v>
      </c>
      <c r="I631" s="240">
        <v>0</v>
      </c>
    </row>
    <row r="632" spans="1:9" x14ac:dyDescent="0.3">
      <c r="A632" s="239">
        <v>2120402</v>
      </c>
      <c r="B632" s="238" t="s">
        <v>1618</v>
      </c>
      <c r="C632" s="240">
        <v>0</v>
      </c>
      <c r="D632" s="240">
        <v>0</v>
      </c>
      <c r="E632" s="240">
        <v>0</v>
      </c>
      <c r="F632" s="240">
        <v>0</v>
      </c>
      <c r="G632" s="240">
        <v>0</v>
      </c>
      <c r="H632" s="240">
        <v>0</v>
      </c>
      <c r="I632" s="240">
        <v>0</v>
      </c>
    </row>
    <row r="633" spans="1:9" x14ac:dyDescent="0.3">
      <c r="A633" s="239">
        <v>2120403</v>
      </c>
      <c r="B633" s="238" t="s">
        <v>1619</v>
      </c>
      <c r="C633" s="240">
        <v>0</v>
      </c>
      <c r="D633" s="240">
        <v>0</v>
      </c>
      <c r="E633" s="240">
        <v>0</v>
      </c>
      <c r="F633" s="240">
        <v>0</v>
      </c>
      <c r="G633" s="240">
        <v>0</v>
      </c>
      <c r="H633" s="240">
        <v>0</v>
      </c>
      <c r="I633" s="240">
        <v>0</v>
      </c>
    </row>
    <row r="634" spans="1:9" x14ac:dyDescent="0.3">
      <c r="A634" s="239">
        <v>2120499</v>
      </c>
      <c r="B634" s="238" t="s">
        <v>1620</v>
      </c>
      <c r="C634" s="240">
        <v>0</v>
      </c>
      <c r="D634" s="240">
        <v>0</v>
      </c>
      <c r="E634" s="240">
        <v>0</v>
      </c>
      <c r="F634" s="240">
        <v>0</v>
      </c>
      <c r="G634" s="240">
        <v>0</v>
      </c>
      <c r="H634" s="240">
        <v>0</v>
      </c>
      <c r="I634" s="240">
        <v>0</v>
      </c>
    </row>
    <row r="635" spans="1:9" x14ac:dyDescent="0.3">
      <c r="A635" s="239">
        <v>2120500</v>
      </c>
      <c r="B635" s="238" t="s">
        <v>371</v>
      </c>
      <c r="C635" s="240">
        <v>0</v>
      </c>
      <c r="D635" s="240">
        <v>0</v>
      </c>
      <c r="E635" s="240">
        <v>0</v>
      </c>
      <c r="F635" s="240">
        <v>0</v>
      </c>
      <c r="G635" s="240">
        <v>0</v>
      </c>
      <c r="H635" s="240">
        <v>0</v>
      </c>
      <c r="I635" s="240">
        <v>0</v>
      </c>
    </row>
    <row r="636" spans="1:9" x14ac:dyDescent="0.3">
      <c r="A636" s="239">
        <v>2120501</v>
      </c>
      <c r="B636" s="238" t="s">
        <v>1621</v>
      </c>
      <c r="C636" s="240">
        <v>0</v>
      </c>
      <c r="D636" s="240">
        <v>0</v>
      </c>
      <c r="E636" s="240">
        <v>0</v>
      </c>
      <c r="F636" s="240">
        <v>0</v>
      </c>
      <c r="G636" s="240">
        <v>0</v>
      </c>
      <c r="H636" s="240">
        <v>0</v>
      </c>
      <c r="I636" s="240">
        <v>0</v>
      </c>
    </row>
    <row r="637" spans="1:9" x14ac:dyDescent="0.3">
      <c r="A637" s="239">
        <v>2120502</v>
      </c>
      <c r="B637" s="238" t="s">
        <v>1622</v>
      </c>
      <c r="C637" s="240">
        <v>0</v>
      </c>
      <c r="D637" s="240">
        <v>0</v>
      </c>
      <c r="E637" s="240">
        <v>0</v>
      </c>
      <c r="F637" s="240">
        <v>0</v>
      </c>
      <c r="G637" s="240">
        <v>0</v>
      </c>
      <c r="H637" s="240">
        <v>0</v>
      </c>
      <c r="I637" s="240">
        <v>0</v>
      </c>
    </row>
    <row r="638" spans="1:9" x14ac:dyDescent="0.3">
      <c r="A638" s="239">
        <v>2120504</v>
      </c>
      <c r="B638" s="238" t="s">
        <v>1623</v>
      </c>
      <c r="C638" s="240">
        <v>0</v>
      </c>
      <c r="D638" s="240">
        <v>0</v>
      </c>
      <c r="E638" s="240">
        <v>0</v>
      </c>
      <c r="F638" s="240">
        <v>0</v>
      </c>
      <c r="G638" s="240">
        <v>0</v>
      </c>
      <c r="H638" s="240">
        <v>0</v>
      </c>
      <c r="I638" s="240">
        <v>0</v>
      </c>
    </row>
    <row r="639" spans="1:9" x14ac:dyDescent="0.3">
      <c r="A639" s="239">
        <v>2130000</v>
      </c>
      <c r="B639" s="238" t="s">
        <v>373</v>
      </c>
      <c r="C639" s="240">
        <v>294111113.54000002</v>
      </c>
      <c r="D639" s="240">
        <v>82595.820000000007</v>
      </c>
      <c r="E639" s="240">
        <v>-3932090.78</v>
      </c>
      <c r="F639" s="240">
        <v>82595.820000000007</v>
      </c>
      <c r="G639" s="240">
        <v>8306192.2000000002</v>
      </c>
      <c r="H639" s="240">
        <v>0</v>
      </c>
      <c r="I639" s="240">
        <v>-302334709.92000002</v>
      </c>
    </row>
    <row r="640" spans="1:9" x14ac:dyDescent="0.3">
      <c r="A640" s="239">
        <v>2130100</v>
      </c>
      <c r="B640" s="238" t="s">
        <v>376</v>
      </c>
      <c r="C640" s="240">
        <v>0</v>
      </c>
      <c r="D640" s="240">
        <v>0</v>
      </c>
      <c r="E640" s="240">
        <v>0</v>
      </c>
      <c r="F640" s="240">
        <v>0</v>
      </c>
      <c r="G640" s="240">
        <v>0</v>
      </c>
      <c r="H640" s="240">
        <v>0</v>
      </c>
      <c r="I640" s="240">
        <v>0</v>
      </c>
    </row>
    <row r="641" spans="1:9" x14ac:dyDescent="0.3">
      <c r="A641" s="239">
        <v>2130101</v>
      </c>
      <c r="B641" s="238" t="s">
        <v>1624</v>
      </c>
      <c r="C641" s="240">
        <v>0</v>
      </c>
      <c r="D641" s="240">
        <v>0</v>
      </c>
      <c r="E641" s="240">
        <v>0</v>
      </c>
      <c r="F641" s="240">
        <v>0</v>
      </c>
      <c r="G641" s="240">
        <v>0</v>
      </c>
      <c r="H641" s="240">
        <v>0</v>
      </c>
      <c r="I641" s="240">
        <v>0</v>
      </c>
    </row>
    <row r="642" spans="1:9" x14ac:dyDescent="0.3">
      <c r="A642" s="239">
        <v>2130102</v>
      </c>
      <c r="B642" s="238" t="s">
        <v>1625</v>
      </c>
      <c r="C642" s="240">
        <v>0</v>
      </c>
      <c r="D642" s="240">
        <v>0</v>
      </c>
      <c r="E642" s="240">
        <v>0</v>
      </c>
      <c r="F642" s="240">
        <v>0</v>
      </c>
      <c r="G642" s="240">
        <v>0</v>
      </c>
      <c r="H642" s="240">
        <v>0</v>
      </c>
      <c r="I642" s="240">
        <v>0</v>
      </c>
    </row>
    <row r="643" spans="1:9" x14ac:dyDescent="0.3">
      <c r="A643" s="239">
        <v>2130200</v>
      </c>
      <c r="B643" s="238" t="s">
        <v>378</v>
      </c>
      <c r="C643" s="240">
        <v>294111113.54000002</v>
      </c>
      <c r="D643" s="240">
        <v>82595.820000000007</v>
      </c>
      <c r="E643" s="240">
        <v>-3932090.78</v>
      </c>
      <c r="F643" s="240">
        <v>82595.820000000007</v>
      </c>
      <c r="G643" s="240">
        <v>8306192.2000000002</v>
      </c>
      <c r="H643" s="240">
        <v>0</v>
      </c>
      <c r="I643" s="240">
        <v>-302334709.92000002</v>
      </c>
    </row>
    <row r="644" spans="1:9" x14ac:dyDescent="0.3">
      <c r="A644" s="239">
        <v>2130202</v>
      </c>
      <c r="B644" s="238" t="s">
        <v>1626</v>
      </c>
      <c r="C644" s="240">
        <v>294111113.54000002</v>
      </c>
      <c r="D644" s="240">
        <v>82595.820000000007</v>
      </c>
      <c r="E644" s="240">
        <v>-3932090.78</v>
      </c>
      <c r="F644" s="240">
        <v>82595.820000000007</v>
      </c>
      <c r="G644" s="240">
        <v>8306192.2000000002</v>
      </c>
      <c r="H644" s="240">
        <v>0</v>
      </c>
      <c r="I644" s="240">
        <v>-302334709.92000002</v>
      </c>
    </row>
    <row r="645" spans="1:9" x14ac:dyDescent="0.3">
      <c r="A645" s="239">
        <v>2130202010</v>
      </c>
      <c r="B645" s="238" t="s">
        <v>1627</v>
      </c>
      <c r="C645" s="240">
        <v>294111113.54000002</v>
      </c>
      <c r="D645" s="240">
        <v>82595.820000000007</v>
      </c>
      <c r="E645" s="240">
        <v>-3932090.78</v>
      </c>
      <c r="F645" s="240">
        <v>82595.820000000007</v>
      </c>
      <c r="G645" s="240">
        <v>8306192.2000000002</v>
      </c>
      <c r="H645" s="240">
        <v>0</v>
      </c>
      <c r="I645" s="240">
        <v>-302334709.92000002</v>
      </c>
    </row>
    <row r="646" spans="1:9" x14ac:dyDescent="0.3">
      <c r="A646" s="239">
        <v>2130300</v>
      </c>
      <c r="B646" s="238" t="s">
        <v>380</v>
      </c>
      <c r="C646" s="240">
        <v>0</v>
      </c>
      <c r="D646" s="240">
        <v>0</v>
      </c>
      <c r="E646" s="240">
        <v>0</v>
      </c>
      <c r="F646" s="240">
        <v>0</v>
      </c>
      <c r="G646" s="240">
        <v>0</v>
      </c>
      <c r="H646" s="240">
        <v>0</v>
      </c>
      <c r="I646" s="240">
        <v>0</v>
      </c>
    </row>
    <row r="647" spans="1:9" x14ac:dyDescent="0.3">
      <c r="A647" s="239">
        <v>2130301</v>
      </c>
      <c r="B647" s="238" t="s">
        <v>1628</v>
      </c>
      <c r="C647" s="240">
        <v>0</v>
      </c>
      <c r="D647" s="240">
        <v>0</v>
      </c>
      <c r="E647" s="240">
        <v>0</v>
      </c>
      <c r="F647" s="240">
        <v>0</v>
      </c>
      <c r="G647" s="240">
        <v>0</v>
      </c>
      <c r="H647" s="240">
        <v>0</v>
      </c>
      <c r="I647" s="240">
        <v>0</v>
      </c>
    </row>
    <row r="648" spans="1:9" x14ac:dyDescent="0.3">
      <c r="A648" s="239">
        <v>2130302</v>
      </c>
      <c r="B648" s="238" t="s">
        <v>1629</v>
      </c>
      <c r="C648" s="240">
        <v>0</v>
      </c>
      <c r="D648" s="240">
        <v>0</v>
      </c>
      <c r="E648" s="240">
        <v>0</v>
      </c>
      <c r="F648" s="240">
        <v>0</v>
      </c>
      <c r="G648" s="240">
        <v>0</v>
      </c>
      <c r="H648" s="240">
        <v>0</v>
      </c>
      <c r="I648" s="240">
        <v>0</v>
      </c>
    </row>
    <row r="649" spans="1:9" x14ac:dyDescent="0.3">
      <c r="A649" s="239">
        <v>2130303</v>
      </c>
      <c r="B649" s="238" t="s">
        <v>1630</v>
      </c>
      <c r="C649" s="240">
        <v>0</v>
      </c>
      <c r="D649" s="240">
        <v>0</v>
      </c>
      <c r="E649" s="240">
        <v>0</v>
      </c>
      <c r="F649" s="240">
        <v>0</v>
      </c>
      <c r="G649" s="240">
        <v>0</v>
      </c>
      <c r="H649" s="240">
        <v>0</v>
      </c>
      <c r="I649" s="240">
        <v>0</v>
      </c>
    </row>
    <row r="650" spans="1:9" x14ac:dyDescent="0.3">
      <c r="A650" s="239">
        <v>2139000</v>
      </c>
      <c r="B650" s="238" t="s">
        <v>1631</v>
      </c>
      <c r="C650" s="240">
        <v>0</v>
      </c>
      <c r="D650" s="240">
        <v>0</v>
      </c>
      <c r="E650" s="240">
        <v>0</v>
      </c>
      <c r="F650" s="240">
        <v>0</v>
      </c>
      <c r="G650" s="240">
        <v>0</v>
      </c>
      <c r="H650" s="240">
        <v>0</v>
      </c>
      <c r="I650" s="240">
        <v>0</v>
      </c>
    </row>
    <row r="651" spans="1:9" x14ac:dyDescent="0.3">
      <c r="A651" s="239">
        <v>2139900</v>
      </c>
      <c r="B651" s="238" t="s">
        <v>384</v>
      </c>
      <c r="C651" s="240">
        <v>0</v>
      </c>
      <c r="D651" s="240">
        <v>0</v>
      </c>
      <c r="E651" s="240">
        <v>0</v>
      </c>
      <c r="F651" s="240">
        <v>0</v>
      </c>
      <c r="G651" s="240">
        <v>0</v>
      </c>
      <c r="H651" s="240">
        <v>0</v>
      </c>
      <c r="I651" s="240">
        <v>0</v>
      </c>
    </row>
    <row r="652" spans="1:9" x14ac:dyDescent="0.3">
      <c r="A652" s="239">
        <v>2139901</v>
      </c>
      <c r="B652" s="238" t="s">
        <v>1632</v>
      </c>
      <c r="C652" s="240">
        <v>0</v>
      </c>
      <c r="D652" s="240">
        <v>0</v>
      </c>
      <c r="E652" s="240">
        <v>0</v>
      </c>
      <c r="F652" s="240">
        <v>0</v>
      </c>
      <c r="G652" s="240">
        <v>0</v>
      </c>
      <c r="H652" s="240">
        <v>0</v>
      </c>
      <c r="I652" s="240">
        <v>0</v>
      </c>
    </row>
    <row r="653" spans="1:9" x14ac:dyDescent="0.3">
      <c r="A653" s="239">
        <v>2139902</v>
      </c>
      <c r="B653" s="238" t="s">
        <v>1633</v>
      </c>
      <c r="C653" s="240">
        <v>0</v>
      </c>
      <c r="D653" s="240">
        <v>0</v>
      </c>
      <c r="E653" s="240">
        <v>0</v>
      </c>
      <c r="F653" s="240">
        <v>0</v>
      </c>
      <c r="G653" s="240">
        <v>0</v>
      </c>
      <c r="H653" s="240">
        <v>0</v>
      </c>
      <c r="I653" s="240">
        <v>0</v>
      </c>
    </row>
    <row r="654" spans="1:9" x14ac:dyDescent="0.3">
      <c r="A654" s="239">
        <v>2139903</v>
      </c>
      <c r="B654" s="238" t="s">
        <v>1634</v>
      </c>
      <c r="C654" s="240">
        <v>0</v>
      </c>
      <c r="D654" s="240">
        <v>0</v>
      </c>
      <c r="E654" s="240">
        <v>0</v>
      </c>
      <c r="F654" s="240">
        <v>0</v>
      </c>
      <c r="G654" s="240">
        <v>0</v>
      </c>
      <c r="H654" s="240">
        <v>0</v>
      </c>
      <c r="I654" s="240">
        <v>0</v>
      </c>
    </row>
    <row r="655" spans="1:9" x14ac:dyDescent="0.3">
      <c r="A655" s="239">
        <v>2140000</v>
      </c>
      <c r="B655" s="238" t="s">
        <v>386</v>
      </c>
      <c r="C655" s="240">
        <v>77321545.489999995</v>
      </c>
      <c r="D655" s="240">
        <v>0</v>
      </c>
      <c r="E655" s="240">
        <v>0</v>
      </c>
      <c r="F655" s="240">
        <v>0</v>
      </c>
      <c r="G655" s="240">
        <v>0</v>
      </c>
      <c r="H655" s="240">
        <v>0</v>
      </c>
      <c r="I655" s="240">
        <v>-77321545.489999995</v>
      </c>
    </row>
    <row r="656" spans="1:9" x14ac:dyDescent="0.3">
      <c r="A656" s="239">
        <v>2140100</v>
      </c>
      <c r="B656" s="238" t="s">
        <v>389</v>
      </c>
      <c r="C656" s="240">
        <v>77321545.489999995</v>
      </c>
      <c r="D656" s="240">
        <v>0</v>
      </c>
      <c r="E656" s="240">
        <v>0</v>
      </c>
      <c r="F656" s="240">
        <v>0</v>
      </c>
      <c r="G656" s="240">
        <v>0</v>
      </c>
      <c r="H656" s="240">
        <v>0</v>
      </c>
      <c r="I656" s="240">
        <v>-77321545.489999995</v>
      </c>
    </row>
    <row r="657" spans="1:9" x14ac:dyDescent="0.3">
      <c r="A657" s="239">
        <v>2140101</v>
      </c>
      <c r="B657" s="238" t="s">
        <v>1635</v>
      </c>
      <c r="C657" s="240">
        <v>0</v>
      </c>
      <c r="D657" s="240">
        <v>0</v>
      </c>
      <c r="E657" s="240">
        <v>0</v>
      </c>
      <c r="F657" s="240">
        <v>0</v>
      </c>
      <c r="G657" s="240">
        <v>0</v>
      </c>
      <c r="H657" s="240">
        <v>0</v>
      </c>
      <c r="I657" s="240">
        <v>0</v>
      </c>
    </row>
    <row r="658" spans="1:9" x14ac:dyDescent="0.3">
      <c r="A658" s="239">
        <v>2140102</v>
      </c>
      <c r="B658" s="238" t="s">
        <v>1636</v>
      </c>
      <c r="C658" s="240">
        <v>0</v>
      </c>
      <c r="D658" s="240">
        <v>0</v>
      </c>
      <c r="E658" s="240">
        <v>0</v>
      </c>
      <c r="F658" s="240">
        <v>0</v>
      </c>
      <c r="G658" s="240">
        <v>0</v>
      </c>
      <c r="H658" s="240">
        <v>0</v>
      </c>
      <c r="I658" s="240">
        <v>0</v>
      </c>
    </row>
    <row r="659" spans="1:9" x14ac:dyDescent="0.3">
      <c r="A659" s="239">
        <v>2140103</v>
      </c>
      <c r="B659" s="238" t="s">
        <v>1637</v>
      </c>
      <c r="C659" s="240">
        <v>0</v>
      </c>
      <c r="D659" s="240">
        <v>0</v>
      </c>
      <c r="E659" s="240">
        <v>0</v>
      </c>
      <c r="F659" s="240">
        <v>0</v>
      </c>
      <c r="G659" s="240">
        <v>0</v>
      </c>
      <c r="H659" s="240">
        <v>0</v>
      </c>
      <c r="I659" s="240">
        <v>0</v>
      </c>
    </row>
    <row r="660" spans="1:9" x14ac:dyDescent="0.3">
      <c r="A660" s="239">
        <v>2140104</v>
      </c>
      <c r="B660" s="238" t="s">
        <v>1638</v>
      </c>
      <c r="C660" s="240">
        <v>0</v>
      </c>
      <c r="D660" s="240">
        <v>0</v>
      </c>
      <c r="E660" s="240">
        <v>0</v>
      </c>
      <c r="F660" s="240">
        <v>0</v>
      </c>
      <c r="G660" s="240">
        <v>0</v>
      </c>
      <c r="H660" s="240">
        <v>0</v>
      </c>
      <c r="I660" s="240">
        <v>0</v>
      </c>
    </row>
    <row r="661" spans="1:9" x14ac:dyDescent="0.3">
      <c r="A661" s="239">
        <v>2140199</v>
      </c>
      <c r="B661" s="238" t="s">
        <v>1639</v>
      </c>
      <c r="C661" s="240">
        <v>77321545.489999995</v>
      </c>
      <c r="D661" s="240">
        <v>0</v>
      </c>
      <c r="E661" s="240">
        <v>0</v>
      </c>
      <c r="F661" s="240">
        <v>0</v>
      </c>
      <c r="G661" s="240">
        <v>0</v>
      </c>
      <c r="H661" s="240">
        <v>0</v>
      </c>
      <c r="I661" s="240">
        <v>-77321545.489999995</v>
      </c>
    </row>
    <row r="662" spans="1:9" x14ac:dyDescent="0.3">
      <c r="A662" s="239">
        <v>2140199990</v>
      </c>
      <c r="B662" s="238" t="s">
        <v>1640</v>
      </c>
      <c r="C662" s="240">
        <v>77321545.489999995</v>
      </c>
      <c r="D662" s="240">
        <v>0</v>
      </c>
      <c r="E662" s="240">
        <v>0</v>
      </c>
      <c r="F662" s="240">
        <v>0</v>
      </c>
      <c r="G662" s="240">
        <v>0</v>
      </c>
      <c r="H662" s="240">
        <v>0</v>
      </c>
      <c r="I662" s="240">
        <v>-77321545.489999995</v>
      </c>
    </row>
    <row r="663" spans="1:9" x14ac:dyDescent="0.3">
      <c r="A663" s="239">
        <v>2140200</v>
      </c>
      <c r="B663" s="238" t="s">
        <v>391</v>
      </c>
      <c r="C663" s="240">
        <v>0</v>
      </c>
      <c r="D663" s="240">
        <v>0</v>
      </c>
      <c r="E663" s="240">
        <v>0</v>
      </c>
      <c r="F663" s="240">
        <v>0</v>
      </c>
      <c r="G663" s="240">
        <v>0</v>
      </c>
      <c r="H663" s="240">
        <v>0</v>
      </c>
      <c r="I663" s="240">
        <v>0</v>
      </c>
    </row>
    <row r="664" spans="1:9" x14ac:dyDescent="0.3">
      <c r="A664" s="239">
        <v>2140201</v>
      </c>
      <c r="B664" s="238" t="s">
        <v>1641</v>
      </c>
      <c r="C664" s="240">
        <v>0</v>
      </c>
      <c r="D664" s="240">
        <v>0</v>
      </c>
      <c r="E664" s="240">
        <v>0</v>
      </c>
      <c r="F664" s="240">
        <v>0</v>
      </c>
      <c r="G664" s="240">
        <v>0</v>
      </c>
      <c r="H664" s="240">
        <v>0</v>
      </c>
      <c r="I664" s="240">
        <v>0</v>
      </c>
    </row>
    <row r="665" spans="1:9" x14ac:dyDescent="0.3">
      <c r="A665" s="239">
        <v>2140299</v>
      </c>
      <c r="B665" s="238" t="s">
        <v>1642</v>
      </c>
      <c r="C665" s="240">
        <v>0</v>
      </c>
      <c r="D665" s="240">
        <v>0</v>
      </c>
      <c r="E665" s="240">
        <v>0</v>
      </c>
      <c r="F665" s="240">
        <v>0</v>
      </c>
      <c r="G665" s="240">
        <v>0</v>
      </c>
      <c r="H665" s="240">
        <v>0</v>
      </c>
      <c r="I665" s="240">
        <v>0</v>
      </c>
    </row>
    <row r="666" spans="1:9" x14ac:dyDescent="0.3">
      <c r="A666" s="239">
        <v>2190000</v>
      </c>
      <c r="B666" s="238" t="s">
        <v>393</v>
      </c>
      <c r="C666" s="240">
        <v>85291503.959999993</v>
      </c>
      <c r="D666" s="240">
        <v>0</v>
      </c>
      <c r="E666" s="240">
        <v>0</v>
      </c>
      <c r="F666" s="240">
        <v>0</v>
      </c>
      <c r="G666" s="240">
        <v>0</v>
      </c>
      <c r="H666" s="240">
        <v>0</v>
      </c>
      <c r="I666" s="240">
        <v>-85291503.959999993</v>
      </c>
    </row>
    <row r="667" spans="1:9" x14ac:dyDescent="0.3">
      <c r="A667" s="239">
        <v>2190100</v>
      </c>
      <c r="B667" s="238" t="s">
        <v>396</v>
      </c>
      <c r="C667" s="240">
        <v>0</v>
      </c>
      <c r="D667" s="240">
        <v>0</v>
      </c>
      <c r="E667" s="240">
        <v>0</v>
      </c>
      <c r="F667" s="240">
        <v>0</v>
      </c>
      <c r="G667" s="240">
        <v>0</v>
      </c>
      <c r="H667" s="240">
        <v>0</v>
      </c>
      <c r="I667" s="240">
        <v>0</v>
      </c>
    </row>
    <row r="668" spans="1:9" x14ac:dyDescent="0.3">
      <c r="A668" s="239">
        <v>2190101</v>
      </c>
      <c r="B668" s="238" t="s">
        <v>1643</v>
      </c>
      <c r="C668" s="240">
        <v>0</v>
      </c>
      <c r="D668" s="240">
        <v>0</v>
      </c>
      <c r="E668" s="240">
        <v>0</v>
      </c>
      <c r="F668" s="240">
        <v>0</v>
      </c>
      <c r="G668" s="240">
        <v>0</v>
      </c>
      <c r="H668" s="240">
        <v>0</v>
      </c>
      <c r="I668" s="240">
        <v>0</v>
      </c>
    </row>
    <row r="669" spans="1:9" x14ac:dyDescent="0.3">
      <c r="A669" s="239">
        <v>2190102</v>
      </c>
      <c r="B669" s="238" t="s">
        <v>1644</v>
      </c>
      <c r="C669" s="240">
        <v>0</v>
      </c>
      <c r="D669" s="240">
        <v>0</v>
      </c>
      <c r="E669" s="240">
        <v>0</v>
      </c>
      <c r="F669" s="240">
        <v>0</v>
      </c>
      <c r="G669" s="240">
        <v>0</v>
      </c>
      <c r="H669" s="240">
        <v>0</v>
      </c>
      <c r="I669" s="240">
        <v>0</v>
      </c>
    </row>
    <row r="670" spans="1:9" x14ac:dyDescent="0.3">
      <c r="A670" s="239">
        <v>2190103</v>
      </c>
      <c r="B670" s="238" t="s">
        <v>1645</v>
      </c>
      <c r="C670" s="240">
        <v>0</v>
      </c>
      <c r="D670" s="240">
        <v>0</v>
      </c>
      <c r="E670" s="240">
        <v>0</v>
      </c>
      <c r="F670" s="240">
        <v>0</v>
      </c>
      <c r="G670" s="240">
        <v>0</v>
      </c>
      <c r="H670" s="240">
        <v>0</v>
      </c>
      <c r="I670" s="240">
        <v>0</v>
      </c>
    </row>
    <row r="671" spans="1:9" x14ac:dyDescent="0.3">
      <c r="A671" s="239">
        <v>2190199</v>
      </c>
      <c r="B671" s="238" t="s">
        <v>1646</v>
      </c>
      <c r="C671" s="240">
        <v>0</v>
      </c>
      <c r="D671" s="240">
        <v>0</v>
      </c>
      <c r="E671" s="240">
        <v>0</v>
      </c>
      <c r="F671" s="240">
        <v>0</v>
      </c>
      <c r="G671" s="240">
        <v>0</v>
      </c>
      <c r="H671" s="240">
        <v>0</v>
      </c>
      <c r="I671" s="240">
        <v>0</v>
      </c>
    </row>
    <row r="672" spans="1:9" x14ac:dyDescent="0.3">
      <c r="A672" s="239">
        <v>2190200</v>
      </c>
      <c r="B672" s="238" t="s">
        <v>398</v>
      </c>
      <c r="C672" s="240">
        <v>0</v>
      </c>
      <c r="D672" s="240">
        <v>0</v>
      </c>
      <c r="E672" s="240">
        <v>0</v>
      </c>
      <c r="F672" s="240">
        <v>0</v>
      </c>
      <c r="G672" s="240">
        <v>0</v>
      </c>
      <c r="H672" s="240">
        <v>0</v>
      </c>
      <c r="I672" s="240">
        <v>0</v>
      </c>
    </row>
    <row r="673" spans="1:9" x14ac:dyDescent="0.3">
      <c r="A673" s="239">
        <v>2190201</v>
      </c>
      <c r="B673" s="238" t="s">
        <v>1647</v>
      </c>
      <c r="C673" s="240">
        <v>0</v>
      </c>
      <c r="D673" s="240">
        <v>0</v>
      </c>
      <c r="E673" s="240">
        <v>0</v>
      </c>
      <c r="F673" s="240">
        <v>0</v>
      </c>
      <c r="G673" s="240">
        <v>0</v>
      </c>
      <c r="H673" s="240">
        <v>0</v>
      </c>
      <c r="I673" s="240">
        <v>0</v>
      </c>
    </row>
    <row r="674" spans="1:9" x14ac:dyDescent="0.3">
      <c r="A674" s="239">
        <v>2190202</v>
      </c>
      <c r="B674" s="238" t="s">
        <v>1648</v>
      </c>
      <c r="C674" s="240">
        <v>0</v>
      </c>
      <c r="D674" s="240">
        <v>0</v>
      </c>
      <c r="E674" s="240">
        <v>0</v>
      </c>
      <c r="F674" s="240">
        <v>0</v>
      </c>
      <c r="G674" s="240">
        <v>0</v>
      </c>
      <c r="H674" s="240">
        <v>0</v>
      </c>
      <c r="I674" s="240">
        <v>0</v>
      </c>
    </row>
    <row r="675" spans="1:9" x14ac:dyDescent="0.3">
      <c r="A675" s="239">
        <v>2190203</v>
      </c>
      <c r="B675" s="238" t="s">
        <v>1649</v>
      </c>
      <c r="C675" s="240">
        <v>0</v>
      </c>
      <c r="D675" s="240">
        <v>0</v>
      </c>
      <c r="E675" s="240">
        <v>0</v>
      </c>
      <c r="F675" s="240">
        <v>0</v>
      </c>
      <c r="G675" s="240">
        <v>0</v>
      </c>
      <c r="H675" s="240">
        <v>0</v>
      </c>
      <c r="I675" s="240">
        <v>0</v>
      </c>
    </row>
    <row r="676" spans="1:9" x14ac:dyDescent="0.3">
      <c r="A676" s="239">
        <v>2199900</v>
      </c>
      <c r="B676" s="238" t="s">
        <v>1650</v>
      </c>
      <c r="C676" s="240">
        <v>85291503.959999993</v>
      </c>
      <c r="D676" s="240">
        <v>0</v>
      </c>
      <c r="E676" s="240">
        <v>0</v>
      </c>
      <c r="F676" s="240">
        <v>0</v>
      </c>
      <c r="G676" s="240">
        <v>0</v>
      </c>
      <c r="H676" s="240">
        <v>0</v>
      </c>
      <c r="I676" s="240">
        <v>-85291503.959999993</v>
      </c>
    </row>
    <row r="677" spans="1:9" x14ac:dyDescent="0.3">
      <c r="A677" s="239">
        <v>2199901</v>
      </c>
      <c r="B677" s="238" t="s">
        <v>1651</v>
      </c>
      <c r="C677" s="240">
        <v>85291503.959999993</v>
      </c>
      <c r="D677" s="240">
        <v>0</v>
      </c>
      <c r="E677" s="240">
        <v>0</v>
      </c>
      <c r="F677" s="240">
        <v>0</v>
      </c>
      <c r="G677" s="240">
        <v>0</v>
      </c>
      <c r="H677" s="240">
        <v>0</v>
      </c>
      <c r="I677" s="240">
        <v>-85291503.959999993</v>
      </c>
    </row>
    <row r="678" spans="1:9" x14ac:dyDescent="0.3">
      <c r="A678" s="239">
        <v>2199901990</v>
      </c>
      <c r="B678" s="238" t="s">
        <v>1652</v>
      </c>
      <c r="C678" s="240">
        <v>85291503.959999993</v>
      </c>
      <c r="D678" s="240">
        <v>0</v>
      </c>
      <c r="E678" s="240">
        <v>0</v>
      </c>
      <c r="F678" s="240">
        <v>0</v>
      </c>
      <c r="G678" s="240">
        <v>0</v>
      </c>
      <c r="H678" s="240">
        <v>0</v>
      </c>
      <c r="I678" s="240">
        <v>-85291503.959999993</v>
      </c>
    </row>
    <row r="679" spans="1:9" x14ac:dyDescent="0.3">
      <c r="A679" s="239">
        <v>2199902</v>
      </c>
      <c r="B679" s="238" t="s">
        <v>1653</v>
      </c>
      <c r="C679" s="240">
        <v>0</v>
      </c>
      <c r="D679" s="240">
        <v>0</v>
      </c>
      <c r="E679" s="240">
        <v>0</v>
      </c>
      <c r="F679" s="240">
        <v>0</v>
      </c>
      <c r="G679" s="240">
        <v>0</v>
      </c>
      <c r="H679" s="240">
        <v>0</v>
      </c>
      <c r="I679" s="240">
        <v>0</v>
      </c>
    </row>
    <row r="680" spans="1:9" x14ac:dyDescent="0.3">
      <c r="A680" s="239">
        <v>2199903</v>
      </c>
      <c r="B680" s="238" t="s">
        <v>1654</v>
      </c>
      <c r="C680" s="240">
        <v>0</v>
      </c>
      <c r="D680" s="240">
        <v>0</v>
      </c>
      <c r="E680" s="240">
        <v>0</v>
      </c>
      <c r="F680" s="240">
        <v>0</v>
      </c>
      <c r="G680" s="240">
        <v>0</v>
      </c>
      <c r="H680" s="240">
        <v>0</v>
      </c>
      <c r="I680" s="240">
        <v>0</v>
      </c>
    </row>
    <row r="681" spans="1:9" x14ac:dyDescent="0.3">
      <c r="A681" s="239">
        <v>2199904</v>
      </c>
      <c r="B681" s="238" t="s">
        <v>1655</v>
      </c>
      <c r="C681" s="240">
        <v>0</v>
      </c>
      <c r="D681" s="240">
        <v>0</v>
      </c>
      <c r="E681" s="240">
        <v>0</v>
      </c>
      <c r="F681" s="240">
        <v>0</v>
      </c>
      <c r="G681" s="240">
        <v>0</v>
      </c>
      <c r="H681" s="240">
        <v>0</v>
      </c>
      <c r="I681" s="240">
        <v>0</v>
      </c>
    </row>
    <row r="682" spans="1:9" x14ac:dyDescent="0.3">
      <c r="A682" s="239">
        <v>2199999</v>
      </c>
      <c r="B682" s="238" t="s">
        <v>1656</v>
      </c>
      <c r="C682" s="240">
        <v>0</v>
      </c>
      <c r="D682" s="240">
        <v>0</v>
      </c>
      <c r="E682" s="240">
        <v>0</v>
      </c>
      <c r="F682" s="240">
        <v>0</v>
      </c>
      <c r="G682" s="240">
        <v>0</v>
      </c>
      <c r="H682" s="240">
        <v>0</v>
      </c>
      <c r="I682" s="240">
        <v>0</v>
      </c>
    </row>
    <row r="683" spans="1:9" x14ac:dyDescent="0.3">
      <c r="A683" s="239">
        <v>2200000</v>
      </c>
      <c r="B683" s="238" t="s">
        <v>403</v>
      </c>
      <c r="C683" s="240">
        <v>0</v>
      </c>
      <c r="D683" s="240">
        <v>0</v>
      </c>
      <c r="E683" s="240">
        <v>0</v>
      </c>
      <c r="F683" s="240">
        <v>0</v>
      </c>
      <c r="G683" s="240">
        <v>0</v>
      </c>
      <c r="H683" s="240">
        <v>0</v>
      </c>
      <c r="I683" s="240">
        <v>0</v>
      </c>
    </row>
    <row r="684" spans="1:9" x14ac:dyDescent="0.3">
      <c r="A684" s="239">
        <v>2210000</v>
      </c>
      <c r="B684" s="238" t="s">
        <v>405</v>
      </c>
      <c r="C684" s="240">
        <v>0</v>
      </c>
      <c r="D684" s="240">
        <v>0</v>
      </c>
      <c r="E684" s="240">
        <v>0</v>
      </c>
      <c r="F684" s="240">
        <v>0</v>
      </c>
      <c r="G684" s="240">
        <v>0</v>
      </c>
      <c r="H684" s="240">
        <v>0</v>
      </c>
      <c r="I684" s="240">
        <v>0</v>
      </c>
    </row>
    <row r="685" spans="1:9" x14ac:dyDescent="0.3">
      <c r="A685" s="239">
        <v>2210100</v>
      </c>
      <c r="B685" s="238" t="s">
        <v>408</v>
      </c>
      <c r="C685" s="240">
        <v>0</v>
      </c>
      <c r="D685" s="240">
        <v>0</v>
      </c>
      <c r="E685" s="240">
        <v>0</v>
      </c>
      <c r="F685" s="240">
        <v>0</v>
      </c>
      <c r="G685" s="240">
        <v>0</v>
      </c>
      <c r="H685" s="240">
        <v>0</v>
      </c>
      <c r="I685" s="240">
        <v>0</v>
      </c>
    </row>
    <row r="686" spans="1:9" x14ac:dyDescent="0.3">
      <c r="A686" s="239">
        <v>2210102</v>
      </c>
      <c r="B686" s="238" t="s">
        <v>1657</v>
      </c>
      <c r="C686" s="240">
        <v>0</v>
      </c>
      <c r="D686" s="240">
        <v>0</v>
      </c>
      <c r="E686" s="240">
        <v>0</v>
      </c>
      <c r="F686" s="240">
        <v>0</v>
      </c>
      <c r="G686" s="240">
        <v>0</v>
      </c>
      <c r="H686" s="240">
        <v>0</v>
      </c>
      <c r="I686" s="240">
        <v>0</v>
      </c>
    </row>
    <row r="687" spans="1:9" x14ac:dyDescent="0.3">
      <c r="A687" s="239">
        <v>2210103</v>
      </c>
      <c r="B687" s="238" t="s">
        <v>1658</v>
      </c>
      <c r="C687" s="240">
        <v>0</v>
      </c>
      <c r="D687" s="240">
        <v>0</v>
      </c>
      <c r="E687" s="240">
        <v>0</v>
      </c>
      <c r="F687" s="240">
        <v>0</v>
      </c>
      <c r="G687" s="240">
        <v>0</v>
      </c>
      <c r="H687" s="240">
        <v>0</v>
      </c>
      <c r="I687" s="240">
        <v>0</v>
      </c>
    </row>
    <row r="688" spans="1:9" x14ac:dyDescent="0.3">
      <c r="A688" s="239">
        <v>2210105</v>
      </c>
      <c r="B688" s="238" t="s">
        <v>1659</v>
      </c>
      <c r="C688" s="240">
        <v>0</v>
      </c>
      <c r="D688" s="240">
        <v>0</v>
      </c>
      <c r="E688" s="240">
        <v>0</v>
      </c>
      <c r="F688" s="240">
        <v>0</v>
      </c>
      <c r="G688" s="240">
        <v>0</v>
      </c>
      <c r="H688" s="240">
        <v>0</v>
      </c>
      <c r="I688" s="240">
        <v>0</v>
      </c>
    </row>
    <row r="689" spans="1:9" x14ac:dyDescent="0.3">
      <c r="A689" s="239">
        <v>2210200</v>
      </c>
      <c r="B689" s="238" t="s">
        <v>410</v>
      </c>
      <c r="C689" s="240">
        <v>0</v>
      </c>
      <c r="D689" s="240">
        <v>0</v>
      </c>
      <c r="E689" s="240">
        <v>0</v>
      </c>
      <c r="F689" s="240">
        <v>0</v>
      </c>
      <c r="G689" s="240">
        <v>0</v>
      </c>
      <c r="H689" s="240">
        <v>0</v>
      </c>
      <c r="I689" s="240">
        <v>0</v>
      </c>
    </row>
    <row r="690" spans="1:9" x14ac:dyDescent="0.3">
      <c r="A690" s="239">
        <v>2210201</v>
      </c>
      <c r="B690" s="238" t="s">
        <v>1660</v>
      </c>
      <c r="C690" s="240">
        <v>0</v>
      </c>
      <c r="D690" s="240">
        <v>0</v>
      </c>
      <c r="E690" s="240">
        <v>0</v>
      </c>
      <c r="F690" s="240">
        <v>0</v>
      </c>
      <c r="G690" s="240">
        <v>0</v>
      </c>
      <c r="H690" s="240">
        <v>0</v>
      </c>
      <c r="I690" s="240">
        <v>0</v>
      </c>
    </row>
    <row r="691" spans="1:9" x14ac:dyDescent="0.3">
      <c r="A691" s="239">
        <v>2210400</v>
      </c>
      <c r="B691" s="238" t="s">
        <v>412</v>
      </c>
      <c r="C691" s="240">
        <v>0</v>
      </c>
      <c r="D691" s="240">
        <v>0</v>
      </c>
      <c r="E691" s="240">
        <v>0</v>
      </c>
      <c r="F691" s="240">
        <v>0</v>
      </c>
      <c r="G691" s="240">
        <v>0</v>
      </c>
      <c r="H691" s="240">
        <v>0</v>
      </c>
      <c r="I691" s="240">
        <v>0</v>
      </c>
    </row>
    <row r="692" spans="1:9" x14ac:dyDescent="0.3">
      <c r="A692" s="239">
        <v>2210401</v>
      </c>
      <c r="B692" s="238" t="s">
        <v>1661</v>
      </c>
      <c r="C692" s="240">
        <v>0</v>
      </c>
      <c r="D692" s="240">
        <v>0</v>
      </c>
      <c r="E692" s="240">
        <v>0</v>
      </c>
      <c r="F692" s="240">
        <v>0</v>
      </c>
      <c r="G692" s="240">
        <v>0</v>
      </c>
      <c r="H692" s="240">
        <v>0</v>
      </c>
      <c r="I692" s="240">
        <v>0</v>
      </c>
    </row>
    <row r="693" spans="1:9" x14ac:dyDescent="0.3">
      <c r="A693" s="239">
        <v>2210402</v>
      </c>
      <c r="B693" s="238" t="s">
        <v>1662</v>
      </c>
      <c r="C693" s="240">
        <v>0</v>
      </c>
      <c r="D693" s="240">
        <v>0</v>
      </c>
      <c r="E693" s="240">
        <v>0</v>
      </c>
      <c r="F693" s="240">
        <v>0</v>
      </c>
      <c r="G693" s="240">
        <v>0</v>
      </c>
      <c r="H693" s="240">
        <v>0</v>
      </c>
      <c r="I693" s="240">
        <v>0</v>
      </c>
    </row>
    <row r="694" spans="1:9" x14ac:dyDescent="0.3">
      <c r="A694" s="239">
        <v>2210403</v>
      </c>
      <c r="B694" s="238" t="s">
        <v>1663</v>
      </c>
      <c r="C694" s="240">
        <v>0</v>
      </c>
      <c r="D694" s="240">
        <v>0</v>
      </c>
      <c r="E694" s="240">
        <v>0</v>
      </c>
      <c r="F694" s="240">
        <v>0</v>
      </c>
      <c r="G694" s="240">
        <v>0</v>
      </c>
      <c r="H694" s="240">
        <v>0</v>
      </c>
      <c r="I694" s="240">
        <v>0</v>
      </c>
    </row>
    <row r="695" spans="1:9" x14ac:dyDescent="0.3">
      <c r="A695" s="239">
        <v>2210404</v>
      </c>
      <c r="B695" s="238" t="s">
        <v>1664</v>
      </c>
      <c r="C695" s="240">
        <v>0</v>
      </c>
      <c r="D695" s="240">
        <v>0</v>
      </c>
      <c r="E695" s="240">
        <v>0</v>
      </c>
      <c r="F695" s="240">
        <v>0</v>
      </c>
      <c r="G695" s="240">
        <v>0</v>
      </c>
      <c r="H695" s="240">
        <v>0</v>
      </c>
      <c r="I695" s="240">
        <v>0</v>
      </c>
    </row>
    <row r="696" spans="1:9" x14ac:dyDescent="0.3">
      <c r="A696" s="239">
        <v>2210405</v>
      </c>
      <c r="B696" s="238" t="s">
        <v>1665</v>
      </c>
      <c r="C696" s="240">
        <v>0</v>
      </c>
      <c r="D696" s="240">
        <v>0</v>
      </c>
      <c r="E696" s="240">
        <v>0</v>
      </c>
      <c r="F696" s="240">
        <v>0</v>
      </c>
      <c r="G696" s="240">
        <v>0</v>
      </c>
      <c r="H696" s="240">
        <v>0</v>
      </c>
      <c r="I696" s="240">
        <v>0</v>
      </c>
    </row>
    <row r="697" spans="1:9" x14ac:dyDescent="0.3">
      <c r="A697" s="239">
        <v>2210499</v>
      </c>
      <c r="B697" s="238" t="s">
        <v>1666</v>
      </c>
      <c r="C697" s="240">
        <v>0</v>
      </c>
      <c r="D697" s="240">
        <v>0</v>
      </c>
      <c r="E697" s="240">
        <v>0</v>
      </c>
      <c r="F697" s="240">
        <v>0</v>
      </c>
      <c r="G697" s="240">
        <v>0</v>
      </c>
      <c r="H697" s="240">
        <v>0</v>
      </c>
      <c r="I697" s="240">
        <v>0</v>
      </c>
    </row>
    <row r="698" spans="1:9" x14ac:dyDescent="0.3">
      <c r="A698" s="239">
        <v>2210500</v>
      </c>
      <c r="B698" s="238" t="s">
        <v>1667</v>
      </c>
      <c r="C698" s="240">
        <v>0</v>
      </c>
      <c r="D698" s="240">
        <v>0</v>
      </c>
      <c r="E698" s="240">
        <v>0</v>
      </c>
      <c r="F698" s="240">
        <v>0</v>
      </c>
      <c r="G698" s="240">
        <v>0</v>
      </c>
      <c r="H698" s="240">
        <v>0</v>
      </c>
      <c r="I698" s="240">
        <v>0</v>
      </c>
    </row>
    <row r="699" spans="1:9" x14ac:dyDescent="0.3">
      <c r="A699" s="239">
        <v>2210501</v>
      </c>
      <c r="B699" s="238" t="s">
        <v>1668</v>
      </c>
      <c r="C699" s="240">
        <v>0</v>
      </c>
      <c r="D699" s="240">
        <v>0</v>
      </c>
      <c r="E699" s="240">
        <v>0</v>
      </c>
      <c r="F699" s="240">
        <v>0</v>
      </c>
      <c r="G699" s="240">
        <v>0</v>
      </c>
      <c r="H699" s="240">
        <v>0</v>
      </c>
      <c r="I699" s="240">
        <v>0</v>
      </c>
    </row>
    <row r="700" spans="1:9" x14ac:dyDescent="0.3">
      <c r="A700" s="239">
        <v>2210502</v>
      </c>
      <c r="B700" s="238" t="s">
        <v>1669</v>
      </c>
      <c r="C700" s="240">
        <v>0</v>
      </c>
      <c r="D700" s="240">
        <v>0</v>
      </c>
      <c r="E700" s="240">
        <v>0</v>
      </c>
      <c r="F700" s="240">
        <v>0</v>
      </c>
      <c r="G700" s="240">
        <v>0</v>
      </c>
      <c r="H700" s="240">
        <v>0</v>
      </c>
      <c r="I700" s="240">
        <v>0</v>
      </c>
    </row>
    <row r="701" spans="1:9" x14ac:dyDescent="0.3">
      <c r="A701" s="239">
        <v>2210503</v>
      </c>
      <c r="B701" s="238" t="s">
        <v>1670</v>
      </c>
      <c r="C701" s="240">
        <v>0</v>
      </c>
      <c r="D701" s="240">
        <v>0</v>
      </c>
      <c r="E701" s="240">
        <v>0</v>
      </c>
      <c r="F701" s="240">
        <v>0</v>
      </c>
      <c r="G701" s="240">
        <v>0</v>
      </c>
      <c r="H701" s="240">
        <v>0</v>
      </c>
      <c r="I701" s="240">
        <v>0</v>
      </c>
    </row>
    <row r="702" spans="1:9" x14ac:dyDescent="0.3">
      <c r="A702" s="239">
        <v>2210504</v>
      </c>
      <c r="B702" s="238" t="s">
        <v>1671</v>
      </c>
      <c r="C702" s="240">
        <v>0</v>
      </c>
      <c r="D702" s="240">
        <v>0</v>
      </c>
      <c r="E702" s="240">
        <v>0</v>
      </c>
      <c r="F702" s="240">
        <v>0</v>
      </c>
      <c r="G702" s="240">
        <v>0</v>
      </c>
      <c r="H702" s="240">
        <v>0</v>
      </c>
      <c r="I702" s="240">
        <v>0</v>
      </c>
    </row>
    <row r="703" spans="1:9" x14ac:dyDescent="0.3">
      <c r="A703" s="239">
        <v>2210600</v>
      </c>
      <c r="B703" s="238" t="s">
        <v>1672</v>
      </c>
      <c r="C703" s="240">
        <v>0</v>
      </c>
      <c r="D703" s="240">
        <v>0</v>
      </c>
      <c r="E703" s="240">
        <v>0</v>
      </c>
      <c r="F703" s="240">
        <v>0</v>
      </c>
      <c r="G703" s="240">
        <v>0</v>
      </c>
      <c r="H703" s="240">
        <v>0</v>
      </c>
      <c r="I703" s="240">
        <v>0</v>
      </c>
    </row>
    <row r="704" spans="1:9" x14ac:dyDescent="0.3">
      <c r="A704" s="239">
        <v>2210602</v>
      </c>
      <c r="B704" s="238" t="s">
        <v>1673</v>
      </c>
      <c r="C704" s="240">
        <v>0</v>
      </c>
      <c r="D704" s="240">
        <v>0</v>
      </c>
      <c r="E704" s="240">
        <v>0</v>
      </c>
      <c r="F704" s="240">
        <v>0</v>
      </c>
      <c r="G704" s="240">
        <v>0</v>
      </c>
      <c r="H704" s="240">
        <v>0</v>
      </c>
      <c r="I704" s="240">
        <v>0</v>
      </c>
    </row>
    <row r="705" spans="1:9" x14ac:dyDescent="0.3">
      <c r="A705" s="239">
        <v>2210603</v>
      </c>
      <c r="B705" s="238" t="s">
        <v>1674</v>
      </c>
      <c r="C705" s="240">
        <v>0</v>
      </c>
      <c r="D705" s="240">
        <v>0</v>
      </c>
      <c r="E705" s="240">
        <v>0</v>
      </c>
      <c r="F705" s="240">
        <v>0</v>
      </c>
      <c r="G705" s="240">
        <v>0</v>
      </c>
      <c r="H705" s="240">
        <v>0</v>
      </c>
      <c r="I705" s="240">
        <v>0</v>
      </c>
    </row>
    <row r="706" spans="1:9" x14ac:dyDescent="0.3">
      <c r="A706" s="239">
        <v>2210700</v>
      </c>
      <c r="B706" s="238" t="s">
        <v>1675</v>
      </c>
      <c r="C706" s="240">
        <v>0</v>
      </c>
      <c r="D706" s="240">
        <v>0</v>
      </c>
      <c r="E706" s="240">
        <v>0</v>
      </c>
      <c r="F706" s="240">
        <v>0</v>
      </c>
      <c r="G706" s="240">
        <v>0</v>
      </c>
      <c r="H706" s="240">
        <v>0</v>
      </c>
      <c r="I706" s="240">
        <v>0</v>
      </c>
    </row>
    <row r="707" spans="1:9" x14ac:dyDescent="0.3">
      <c r="A707" s="239">
        <v>2210797</v>
      </c>
      <c r="B707" s="238" t="s">
        <v>1676</v>
      </c>
      <c r="C707" s="240">
        <v>0</v>
      </c>
      <c r="D707" s="240">
        <v>0</v>
      </c>
      <c r="E707" s="240">
        <v>0</v>
      </c>
      <c r="F707" s="240">
        <v>0</v>
      </c>
      <c r="G707" s="240">
        <v>0</v>
      </c>
      <c r="H707" s="240">
        <v>0</v>
      </c>
      <c r="I707" s="240">
        <v>0</v>
      </c>
    </row>
    <row r="708" spans="1:9" x14ac:dyDescent="0.3">
      <c r="A708" s="239">
        <v>2210798</v>
      </c>
      <c r="B708" s="238" t="s">
        <v>1677</v>
      </c>
      <c r="C708" s="240">
        <v>0</v>
      </c>
      <c r="D708" s="240">
        <v>0</v>
      </c>
      <c r="E708" s="240">
        <v>0</v>
      </c>
      <c r="F708" s="240">
        <v>0</v>
      </c>
      <c r="G708" s="240">
        <v>0</v>
      </c>
      <c r="H708" s="240">
        <v>0</v>
      </c>
      <c r="I708" s="240">
        <v>0</v>
      </c>
    </row>
    <row r="709" spans="1:9" x14ac:dyDescent="0.3">
      <c r="A709" s="239">
        <v>2210799</v>
      </c>
      <c r="B709" s="238" t="s">
        <v>1678</v>
      </c>
      <c r="C709" s="240">
        <v>0</v>
      </c>
      <c r="D709" s="240">
        <v>0</v>
      </c>
      <c r="E709" s="240">
        <v>0</v>
      </c>
      <c r="F709" s="240">
        <v>0</v>
      </c>
      <c r="G709" s="240">
        <v>0</v>
      </c>
      <c r="H709" s="240">
        <v>0</v>
      </c>
      <c r="I709" s="240">
        <v>0</v>
      </c>
    </row>
    <row r="710" spans="1:9" x14ac:dyDescent="0.3">
      <c r="A710" s="239">
        <v>2210900</v>
      </c>
      <c r="B710" s="238" t="s">
        <v>1582</v>
      </c>
      <c r="C710" s="240">
        <v>0</v>
      </c>
      <c r="D710" s="240">
        <v>0</v>
      </c>
      <c r="E710" s="240">
        <v>0</v>
      </c>
      <c r="F710" s="240">
        <v>0</v>
      </c>
      <c r="G710" s="240">
        <v>0</v>
      </c>
      <c r="H710" s="240">
        <v>0</v>
      </c>
      <c r="I710" s="240">
        <v>0</v>
      </c>
    </row>
    <row r="711" spans="1:9" x14ac:dyDescent="0.3">
      <c r="A711" s="239">
        <v>2210901</v>
      </c>
      <c r="B711" s="238" t="s">
        <v>1679</v>
      </c>
      <c r="C711" s="240">
        <v>0</v>
      </c>
      <c r="D711" s="240">
        <v>0</v>
      </c>
      <c r="E711" s="240">
        <v>0</v>
      </c>
      <c r="F711" s="240">
        <v>0</v>
      </c>
      <c r="G711" s="240">
        <v>0</v>
      </c>
      <c r="H711" s="240">
        <v>0</v>
      </c>
      <c r="I711" s="240">
        <v>0</v>
      </c>
    </row>
    <row r="712" spans="1:9" x14ac:dyDescent="0.3">
      <c r="A712" s="239">
        <v>2210902</v>
      </c>
      <c r="B712" s="238" t="s">
        <v>1680</v>
      </c>
      <c r="C712" s="240">
        <v>0</v>
      </c>
      <c r="D712" s="240">
        <v>0</v>
      </c>
      <c r="E712" s="240">
        <v>0</v>
      </c>
      <c r="F712" s="240">
        <v>0</v>
      </c>
      <c r="G712" s="240">
        <v>0</v>
      </c>
      <c r="H712" s="240">
        <v>0</v>
      </c>
      <c r="I712" s="240">
        <v>0</v>
      </c>
    </row>
    <row r="713" spans="1:9" x14ac:dyDescent="0.3">
      <c r="A713" s="239">
        <v>2210903</v>
      </c>
      <c r="B713" s="238" t="s">
        <v>1681</v>
      </c>
      <c r="C713" s="240">
        <v>0</v>
      </c>
      <c r="D713" s="240">
        <v>0</v>
      </c>
      <c r="E713" s="240">
        <v>0</v>
      </c>
      <c r="F713" s="240">
        <v>0</v>
      </c>
      <c r="G713" s="240">
        <v>0</v>
      </c>
      <c r="H713" s="240">
        <v>0</v>
      </c>
      <c r="I713" s="240">
        <v>0</v>
      </c>
    </row>
    <row r="714" spans="1:9" x14ac:dyDescent="0.3">
      <c r="A714" s="239">
        <v>2210904</v>
      </c>
      <c r="B714" s="238" t="s">
        <v>1682</v>
      </c>
      <c r="C714" s="240">
        <v>0</v>
      </c>
      <c r="D714" s="240">
        <v>0</v>
      </c>
      <c r="E714" s="240">
        <v>0</v>
      </c>
      <c r="F714" s="240">
        <v>0</v>
      </c>
      <c r="G714" s="240">
        <v>0</v>
      </c>
      <c r="H714" s="240">
        <v>0</v>
      </c>
      <c r="I714" s="240">
        <v>0</v>
      </c>
    </row>
    <row r="715" spans="1:9" x14ac:dyDescent="0.3">
      <c r="A715" s="239">
        <v>2210905</v>
      </c>
      <c r="B715" s="238" t="s">
        <v>1683</v>
      </c>
      <c r="C715" s="240">
        <v>0</v>
      </c>
      <c r="D715" s="240">
        <v>0</v>
      </c>
      <c r="E715" s="240">
        <v>0</v>
      </c>
      <c r="F715" s="240">
        <v>0</v>
      </c>
      <c r="G715" s="240">
        <v>0</v>
      </c>
      <c r="H715" s="240">
        <v>0</v>
      </c>
      <c r="I715" s="240">
        <v>0</v>
      </c>
    </row>
    <row r="716" spans="1:9" x14ac:dyDescent="0.3">
      <c r="A716" s="239">
        <v>2210906</v>
      </c>
      <c r="B716" s="238" t="s">
        <v>1588</v>
      </c>
      <c r="C716" s="240">
        <v>0</v>
      </c>
      <c r="D716" s="240">
        <v>0</v>
      </c>
      <c r="E716" s="240">
        <v>0</v>
      </c>
      <c r="F716" s="240">
        <v>0</v>
      </c>
      <c r="G716" s="240">
        <v>0</v>
      </c>
      <c r="H716" s="240">
        <v>0</v>
      </c>
      <c r="I716" s="240">
        <v>0</v>
      </c>
    </row>
    <row r="717" spans="1:9" x14ac:dyDescent="0.3">
      <c r="A717" s="239">
        <v>2210907</v>
      </c>
      <c r="B717" s="238" t="s">
        <v>1684</v>
      </c>
      <c r="C717" s="240">
        <v>0</v>
      </c>
      <c r="D717" s="240">
        <v>0</v>
      </c>
      <c r="E717" s="240">
        <v>0</v>
      </c>
      <c r="F717" s="240">
        <v>0</v>
      </c>
      <c r="G717" s="240">
        <v>0</v>
      </c>
      <c r="H717" s="240">
        <v>0</v>
      </c>
      <c r="I717" s="240">
        <v>0</v>
      </c>
    </row>
    <row r="718" spans="1:9" x14ac:dyDescent="0.3">
      <c r="A718" s="239">
        <v>2210908</v>
      </c>
      <c r="B718" s="238" t="s">
        <v>1685</v>
      </c>
      <c r="C718" s="240">
        <v>0</v>
      </c>
      <c r="D718" s="240">
        <v>0</v>
      </c>
      <c r="E718" s="240">
        <v>0</v>
      </c>
      <c r="F718" s="240">
        <v>0</v>
      </c>
      <c r="G718" s="240">
        <v>0</v>
      </c>
      <c r="H718" s="240">
        <v>0</v>
      </c>
      <c r="I718" s="240">
        <v>0</v>
      </c>
    </row>
    <row r="719" spans="1:9" x14ac:dyDescent="0.3">
      <c r="A719" s="239">
        <v>2210909</v>
      </c>
      <c r="B719" s="238" t="s">
        <v>1686</v>
      </c>
      <c r="C719" s="240">
        <v>0</v>
      </c>
      <c r="D719" s="240">
        <v>0</v>
      </c>
      <c r="E719" s="240">
        <v>0</v>
      </c>
      <c r="F719" s="240">
        <v>0</v>
      </c>
      <c r="G719" s="240">
        <v>0</v>
      </c>
      <c r="H719" s="240">
        <v>0</v>
      </c>
      <c r="I719" s="240">
        <v>0</v>
      </c>
    </row>
    <row r="720" spans="1:9" x14ac:dyDescent="0.3">
      <c r="A720" s="239">
        <v>2210910</v>
      </c>
      <c r="B720" s="238" t="s">
        <v>1687</v>
      </c>
      <c r="C720" s="240">
        <v>0</v>
      </c>
      <c r="D720" s="240">
        <v>0</v>
      </c>
      <c r="E720" s="240">
        <v>0</v>
      </c>
      <c r="F720" s="240">
        <v>0</v>
      </c>
      <c r="G720" s="240">
        <v>0</v>
      </c>
      <c r="H720" s="240">
        <v>0</v>
      </c>
      <c r="I720" s="240">
        <v>0</v>
      </c>
    </row>
    <row r="721" spans="1:9" x14ac:dyDescent="0.3">
      <c r="A721" s="239">
        <v>2210911</v>
      </c>
      <c r="B721" s="238" t="s">
        <v>1688</v>
      </c>
      <c r="C721" s="240">
        <v>0</v>
      </c>
      <c r="D721" s="240">
        <v>0</v>
      </c>
      <c r="E721" s="240">
        <v>0</v>
      </c>
      <c r="F721" s="240">
        <v>0</v>
      </c>
      <c r="G721" s="240">
        <v>0</v>
      </c>
      <c r="H721" s="240">
        <v>0</v>
      </c>
      <c r="I721" s="240">
        <v>0</v>
      </c>
    </row>
    <row r="722" spans="1:9" x14ac:dyDescent="0.3">
      <c r="A722" s="239">
        <v>2210998</v>
      </c>
      <c r="B722" s="238" t="s">
        <v>1689</v>
      </c>
      <c r="C722" s="240">
        <v>0</v>
      </c>
      <c r="D722" s="240">
        <v>0</v>
      </c>
      <c r="E722" s="240">
        <v>0</v>
      </c>
      <c r="F722" s="240">
        <v>0</v>
      </c>
      <c r="G722" s="240">
        <v>0</v>
      </c>
      <c r="H722" s="240">
        <v>0</v>
      </c>
      <c r="I722" s="240">
        <v>0</v>
      </c>
    </row>
    <row r="723" spans="1:9" x14ac:dyDescent="0.3">
      <c r="A723" s="239">
        <v>2210999</v>
      </c>
      <c r="B723" s="238" t="s">
        <v>1690</v>
      </c>
      <c r="C723" s="240">
        <v>0</v>
      </c>
      <c r="D723" s="240">
        <v>0</v>
      </c>
      <c r="E723" s="240">
        <v>0</v>
      </c>
      <c r="F723" s="240">
        <v>0</v>
      </c>
      <c r="G723" s="240">
        <v>0</v>
      </c>
      <c r="H723" s="240">
        <v>0</v>
      </c>
      <c r="I723" s="240">
        <v>0</v>
      </c>
    </row>
    <row r="724" spans="1:9" x14ac:dyDescent="0.3">
      <c r="A724" s="239">
        <v>2211000</v>
      </c>
      <c r="B724" s="238" t="s">
        <v>1596</v>
      </c>
      <c r="C724" s="240">
        <v>0</v>
      </c>
      <c r="D724" s="240">
        <v>0</v>
      </c>
      <c r="E724" s="240">
        <v>0</v>
      </c>
      <c r="F724" s="240">
        <v>0</v>
      </c>
      <c r="G724" s="240">
        <v>0</v>
      </c>
      <c r="H724" s="240">
        <v>0</v>
      </c>
      <c r="I724" s="240">
        <v>0</v>
      </c>
    </row>
    <row r="725" spans="1:9" x14ac:dyDescent="0.3">
      <c r="A725" s="239">
        <v>2211001</v>
      </c>
      <c r="B725" s="238" t="s">
        <v>1679</v>
      </c>
      <c r="C725" s="240">
        <v>0</v>
      </c>
      <c r="D725" s="240">
        <v>0</v>
      </c>
      <c r="E725" s="240">
        <v>0</v>
      </c>
      <c r="F725" s="240">
        <v>0</v>
      </c>
      <c r="G725" s="240">
        <v>0</v>
      </c>
      <c r="H725" s="240">
        <v>0</v>
      </c>
      <c r="I725" s="240">
        <v>0</v>
      </c>
    </row>
    <row r="726" spans="1:9" x14ac:dyDescent="0.3">
      <c r="A726" s="239">
        <v>2211002</v>
      </c>
      <c r="B726" s="238" t="s">
        <v>1680</v>
      </c>
      <c r="C726" s="240">
        <v>0</v>
      </c>
      <c r="D726" s="240">
        <v>0</v>
      </c>
      <c r="E726" s="240">
        <v>0</v>
      </c>
      <c r="F726" s="240">
        <v>0</v>
      </c>
      <c r="G726" s="240">
        <v>0</v>
      </c>
      <c r="H726" s="240">
        <v>0</v>
      </c>
      <c r="I726" s="240">
        <v>0</v>
      </c>
    </row>
    <row r="727" spans="1:9" x14ac:dyDescent="0.3">
      <c r="A727" s="239">
        <v>2211003</v>
      </c>
      <c r="B727" s="238" t="s">
        <v>1691</v>
      </c>
      <c r="C727" s="240">
        <v>0</v>
      </c>
      <c r="D727" s="240">
        <v>0</v>
      </c>
      <c r="E727" s="240">
        <v>0</v>
      </c>
      <c r="F727" s="240">
        <v>0</v>
      </c>
      <c r="G727" s="240">
        <v>0</v>
      </c>
      <c r="H727" s="240">
        <v>0</v>
      </c>
      <c r="I727" s="240">
        <v>0</v>
      </c>
    </row>
    <row r="728" spans="1:9" x14ac:dyDescent="0.3">
      <c r="A728" s="239">
        <v>2211004</v>
      </c>
      <c r="B728" s="238" t="s">
        <v>1692</v>
      </c>
      <c r="C728" s="240">
        <v>0</v>
      </c>
      <c r="D728" s="240">
        <v>0</v>
      </c>
      <c r="E728" s="240">
        <v>0</v>
      </c>
      <c r="F728" s="240">
        <v>0</v>
      </c>
      <c r="G728" s="240">
        <v>0</v>
      </c>
      <c r="H728" s="240">
        <v>0</v>
      </c>
      <c r="I728" s="240">
        <v>0</v>
      </c>
    </row>
    <row r="729" spans="1:9" x14ac:dyDescent="0.3">
      <c r="A729" s="239">
        <v>2211005</v>
      </c>
      <c r="B729" s="238" t="s">
        <v>1683</v>
      </c>
      <c r="C729" s="240">
        <v>0</v>
      </c>
      <c r="D729" s="240">
        <v>0</v>
      </c>
      <c r="E729" s="240">
        <v>0</v>
      </c>
      <c r="F729" s="240">
        <v>0</v>
      </c>
      <c r="G729" s="240">
        <v>0</v>
      </c>
      <c r="H729" s="240">
        <v>0</v>
      </c>
      <c r="I729" s="240">
        <v>0</v>
      </c>
    </row>
    <row r="730" spans="1:9" x14ac:dyDescent="0.3">
      <c r="A730" s="239">
        <v>2211006</v>
      </c>
      <c r="B730" s="238" t="s">
        <v>1588</v>
      </c>
      <c r="C730" s="240">
        <v>0</v>
      </c>
      <c r="D730" s="240">
        <v>0</v>
      </c>
      <c r="E730" s="240">
        <v>0</v>
      </c>
      <c r="F730" s="240">
        <v>0</v>
      </c>
      <c r="G730" s="240">
        <v>0</v>
      </c>
      <c r="H730" s="240">
        <v>0</v>
      </c>
      <c r="I730" s="240">
        <v>0</v>
      </c>
    </row>
    <row r="731" spans="1:9" x14ac:dyDescent="0.3">
      <c r="A731" s="239">
        <v>2211007</v>
      </c>
      <c r="B731" s="238" t="s">
        <v>1684</v>
      </c>
      <c r="C731" s="240">
        <v>0</v>
      </c>
      <c r="D731" s="240">
        <v>0</v>
      </c>
      <c r="E731" s="240">
        <v>0</v>
      </c>
      <c r="F731" s="240">
        <v>0</v>
      </c>
      <c r="G731" s="240">
        <v>0</v>
      </c>
      <c r="H731" s="240">
        <v>0</v>
      </c>
      <c r="I731" s="240">
        <v>0</v>
      </c>
    </row>
    <row r="732" spans="1:9" x14ac:dyDescent="0.3">
      <c r="A732" s="239">
        <v>2211008</v>
      </c>
      <c r="B732" s="238" t="s">
        <v>1590</v>
      </c>
      <c r="C732" s="240">
        <v>0</v>
      </c>
      <c r="D732" s="240">
        <v>0</v>
      </c>
      <c r="E732" s="240">
        <v>0</v>
      </c>
      <c r="F732" s="240">
        <v>0</v>
      </c>
      <c r="G732" s="240">
        <v>0</v>
      </c>
      <c r="H732" s="240">
        <v>0</v>
      </c>
      <c r="I732" s="240">
        <v>0</v>
      </c>
    </row>
    <row r="733" spans="1:9" x14ac:dyDescent="0.3">
      <c r="A733" s="239">
        <v>2211009</v>
      </c>
      <c r="B733" s="238" t="s">
        <v>1686</v>
      </c>
      <c r="C733" s="240">
        <v>0</v>
      </c>
      <c r="D733" s="240">
        <v>0</v>
      </c>
      <c r="E733" s="240">
        <v>0</v>
      </c>
      <c r="F733" s="240">
        <v>0</v>
      </c>
      <c r="G733" s="240">
        <v>0</v>
      </c>
      <c r="H733" s="240">
        <v>0</v>
      </c>
      <c r="I733" s="240">
        <v>0</v>
      </c>
    </row>
    <row r="734" spans="1:9" x14ac:dyDescent="0.3">
      <c r="A734" s="239">
        <v>2211010</v>
      </c>
      <c r="B734" s="238" t="s">
        <v>1693</v>
      </c>
      <c r="C734" s="240">
        <v>0</v>
      </c>
      <c r="D734" s="240">
        <v>0</v>
      </c>
      <c r="E734" s="240">
        <v>0</v>
      </c>
      <c r="F734" s="240">
        <v>0</v>
      </c>
      <c r="G734" s="240">
        <v>0</v>
      </c>
      <c r="H734" s="240">
        <v>0</v>
      </c>
      <c r="I734" s="240">
        <v>0</v>
      </c>
    </row>
    <row r="735" spans="1:9" x14ac:dyDescent="0.3">
      <c r="A735" s="239">
        <v>2211011</v>
      </c>
      <c r="B735" s="238" t="s">
        <v>1694</v>
      </c>
      <c r="C735" s="240">
        <v>0</v>
      </c>
      <c r="D735" s="240">
        <v>0</v>
      </c>
      <c r="E735" s="240">
        <v>0</v>
      </c>
      <c r="F735" s="240">
        <v>0</v>
      </c>
      <c r="G735" s="240">
        <v>0</v>
      </c>
      <c r="H735" s="240">
        <v>0</v>
      </c>
      <c r="I735" s="240">
        <v>0</v>
      </c>
    </row>
    <row r="736" spans="1:9" x14ac:dyDescent="0.3">
      <c r="A736" s="239">
        <v>2211098</v>
      </c>
      <c r="B736" s="238" t="s">
        <v>1695</v>
      </c>
      <c r="C736" s="240">
        <v>0</v>
      </c>
      <c r="D736" s="240">
        <v>0</v>
      </c>
      <c r="E736" s="240">
        <v>0</v>
      </c>
      <c r="F736" s="240">
        <v>0</v>
      </c>
      <c r="G736" s="240">
        <v>0</v>
      </c>
      <c r="H736" s="240">
        <v>0</v>
      </c>
      <c r="I736" s="240">
        <v>0</v>
      </c>
    </row>
    <row r="737" spans="1:9" x14ac:dyDescent="0.3">
      <c r="A737" s="239">
        <v>2211099</v>
      </c>
      <c r="B737" s="238" t="s">
        <v>1690</v>
      </c>
      <c r="C737" s="240">
        <v>0</v>
      </c>
      <c r="D737" s="240">
        <v>0</v>
      </c>
      <c r="E737" s="240">
        <v>0</v>
      </c>
      <c r="F737" s="240">
        <v>0</v>
      </c>
      <c r="G737" s="240">
        <v>0</v>
      </c>
      <c r="H737" s="240">
        <v>0</v>
      </c>
      <c r="I737" s="240">
        <v>0</v>
      </c>
    </row>
    <row r="738" spans="1:9" x14ac:dyDescent="0.3">
      <c r="A738" s="239">
        <v>2211100</v>
      </c>
      <c r="B738" s="238" t="s">
        <v>1696</v>
      </c>
      <c r="C738" s="240">
        <v>0</v>
      </c>
      <c r="D738" s="240">
        <v>0</v>
      </c>
      <c r="E738" s="240">
        <v>0</v>
      </c>
      <c r="F738" s="240">
        <v>0</v>
      </c>
      <c r="G738" s="240">
        <v>0</v>
      </c>
      <c r="H738" s="240">
        <v>0</v>
      </c>
      <c r="I738" s="240">
        <v>0</v>
      </c>
    </row>
    <row r="739" spans="1:9" x14ac:dyDescent="0.3">
      <c r="A739" s="239">
        <v>2211101</v>
      </c>
      <c r="B739" s="238" t="s">
        <v>1697</v>
      </c>
      <c r="C739" s="240">
        <v>0</v>
      </c>
      <c r="D739" s="240">
        <v>0</v>
      </c>
      <c r="E739" s="240">
        <v>0</v>
      </c>
      <c r="F739" s="240">
        <v>0</v>
      </c>
      <c r="G739" s="240">
        <v>0</v>
      </c>
      <c r="H739" s="240">
        <v>0</v>
      </c>
      <c r="I739" s="240">
        <v>0</v>
      </c>
    </row>
    <row r="740" spans="1:9" x14ac:dyDescent="0.3">
      <c r="A740" s="239">
        <v>2211102</v>
      </c>
      <c r="B740" s="238" t="s">
        <v>1698</v>
      </c>
      <c r="C740" s="240">
        <v>0</v>
      </c>
      <c r="D740" s="240">
        <v>0</v>
      </c>
      <c r="E740" s="240">
        <v>0</v>
      </c>
      <c r="F740" s="240">
        <v>0</v>
      </c>
      <c r="G740" s="240">
        <v>0</v>
      </c>
      <c r="H740" s="240">
        <v>0</v>
      </c>
      <c r="I740" s="240">
        <v>0</v>
      </c>
    </row>
    <row r="741" spans="1:9" x14ac:dyDescent="0.3">
      <c r="A741" s="239">
        <v>2211103</v>
      </c>
      <c r="B741" s="238" t="s">
        <v>1699</v>
      </c>
      <c r="C741" s="240">
        <v>0</v>
      </c>
      <c r="D741" s="240">
        <v>0</v>
      </c>
      <c r="E741" s="240">
        <v>0</v>
      </c>
      <c r="F741" s="240">
        <v>0</v>
      </c>
      <c r="G741" s="240">
        <v>0</v>
      </c>
      <c r="H741" s="240">
        <v>0</v>
      </c>
      <c r="I741" s="240">
        <v>0</v>
      </c>
    </row>
    <row r="742" spans="1:9" x14ac:dyDescent="0.3">
      <c r="A742" s="239">
        <v>2211104</v>
      </c>
      <c r="B742" s="238" t="s">
        <v>1700</v>
      </c>
      <c r="C742" s="240">
        <v>0</v>
      </c>
      <c r="D742" s="240">
        <v>0</v>
      </c>
      <c r="E742" s="240">
        <v>0</v>
      </c>
      <c r="F742" s="240">
        <v>0</v>
      </c>
      <c r="G742" s="240">
        <v>0</v>
      </c>
      <c r="H742" s="240">
        <v>0</v>
      </c>
      <c r="I742" s="240">
        <v>0</v>
      </c>
    </row>
    <row r="743" spans="1:9" x14ac:dyDescent="0.3">
      <c r="A743" s="239">
        <v>2211105</v>
      </c>
      <c r="B743" s="238" t="s">
        <v>1701</v>
      </c>
      <c r="C743" s="240">
        <v>0</v>
      </c>
      <c r="D743" s="240">
        <v>0</v>
      </c>
      <c r="E743" s="240">
        <v>0</v>
      </c>
      <c r="F743" s="240">
        <v>0</v>
      </c>
      <c r="G743" s="240">
        <v>0</v>
      </c>
      <c r="H743" s="240">
        <v>0</v>
      </c>
      <c r="I743" s="240">
        <v>0</v>
      </c>
    </row>
    <row r="744" spans="1:9" x14ac:dyDescent="0.3">
      <c r="A744" s="239">
        <v>2211200</v>
      </c>
      <c r="B744" s="238" t="s">
        <v>1702</v>
      </c>
      <c r="C744" s="240">
        <v>0</v>
      </c>
      <c r="D744" s="240">
        <v>0</v>
      </c>
      <c r="E744" s="240">
        <v>0</v>
      </c>
      <c r="F744" s="240">
        <v>0</v>
      </c>
      <c r="G744" s="240">
        <v>0</v>
      </c>
      <c r="H744" s="240">
        <v>0</v>
      </c>
      <c r="I744" s="240">
        <v>0</v>
      </c>
    </row>
    <row r="745" spans="1:9" x14ac:dyDescent="0.3">
      <c r="A745" s="239">
        <v>2211201</v>
      </c>
      <c r="B745" s="238" t="s">
        <v>1703</v>
      </c>
      <c r="C745" s="240">
        <v>0</v>
      </c>
      <c r="D745" s="240">
        <v>0</v>
      </c>
      <c r="E745" s="240">
        <v>0</v>
      </c>
      <c r="F745" s="240">
        <v>0</v>
      </c>
      <c r="G745" s="240">
        <v>0</v>
      </c>
      <c r="H745" s="240">
        <v>0</v>
      </c>
      <c r="I745" s="240">
        <v>0</v>
      </c>
    </row>
    <row r="746" spans="1:9" x14ac:dyDescent="0.3">
      <c r="A746" s="239">
        <v>2211202</v>
      </c>
      <c r="B746" s="238" t="s">
        <v>1704</v>
      </c>
      <c r="C746" s="240">
        <v>0</v>
      </c>
      <c r="D746" s="240">
        <v>0</v>
      </c>
      <c r="E746" s="240">
        <v>0</v>
      </c>
      <c r="F746" s="240">
        <v>0</v>
      </c>
      <c r="G746" s="240">
        <v>0</v>
      </c>
      <c r="H746" s="240">
        <v>0</v>
      </c>
      <c r="I746" s="240">
        <v>0</v>
      </c>
    </row>
    <row r="747" spans="1:9" x14ac:dyDescent="0.3">
      <c r="A747" s="239">
        <v>2211203</v>
      </c>
      <c r="B747" s="238" t="s">
        <v>1705</v>
      </c>
      <c r="C747" s="240">
        <v>0</v>
      </c>
      <c r="D747" s="240">
        <v>0</v>
      </c>
      <c r="E747" s="240">
        <v>0</v>
      </c>
      <c r="F747" s="240">
        <v>0</v>
      </c>
      <c r="G747" s="240">
        <v>0</v>
      </c>
      <c r="H747" s="240">
        <v>0</v>
      </c>
      <c r="I747" s="240">
        <v>0</v>
      </c>
    </row>
    <row r="748" spans="1:9" x14ac:dyDescent="0.3">
      <c r="A748" s="239">
        <v>2211204</v>
      </c>
      <c r="B748" s="238" t="s">
        <v>1706</v>
      </c>
      <c r="C748" s="240">
        <v>0</v>
      </c>
      <c r="D748" s="240">
        <v>0</v>
      </c>
      <c r="E748" s="240">
        <v>0</v>
      </c>
      <c r="F748" s="240">
        <v>0</v>
      </c>
      <c r="G748" s="240">
        <v>0</v>
      </c>
      <c r="H748" s="240">
        <v>0</v>
      </c>
      <c r="I748" s="240">
        <v>0</v>
      </c>
    </row>
    <row r="749" spans="1:9" x14ac:dyDescent="0.3">
      <c r="A749" s="239">
        <v>2211205</v>
      </c>
      <c r="B749" s="238" t="s">
        <v>1707</v>
      </c>
      <c r="C749" s="240">
        <v>0</v>
      </c>
      <c r="D749" s="240">
        <v>0</v>
      </c>
      <c r="E749" s="240">
        <v>0</v>
      </c>
      <c r="F749" s="240">
        <v>0</v>
      </c>
      <c r="G749" s="240">
        <v>0</v>
      </c>
      <c r="H749" s="240">
        <v>0</v>
      </c>
      <c r="I749" s="240">
        <v>0</v>
      </c>
    </row>
    <row r="750" spans="1:9" x14ac:dyDescent="0.3">
      <c r="A750" s="239">
        <v>2219900</v>
      </c>
      <c r="B750" s="238" t="s">
        <v>420</v>
      </c>
      <c r="C750" s="240">
        <v>0</v>
      </c>
      <c r="D750" s="240">
        <v>0</v>
      </c>
      <c r="E750" s="240">
        <v>0</v>
      </c>
      <c r="F750" s="240">
        <v>0</v>
      </c>
      <c r="G750" s="240">
        <v>0</v>
      </c>
      <c r="H750" s="240">
        <v>0</v>
      </c>
      <c r="I750" s="240">
        <v>0</v>
      </c>
    </row>
    <row r="751" spans="1:9" x14ac:dyDescent="0.3">
      <c r="A751" s="239">
        <v>2219999</v>
      </c>
      <c r="B751" s="238" t="s">
        <v>1708</v>
      </c>
      <c r="C751" s="240">
        <v>0</v>
      </c>
      <c r="D751" s="240">
        <v>0</v>
      </c>
      <c r="E751" s="240">
        <v>0</v>
      </c>
      <c r="F751" s="240">
        <v>0</v>
      </c>
      <c r="G751" s="240">
        <v>0</v>
      </c>
      <c r="H751" s="240">
        <v>0</v>
      </c>
      <c r="I751" s="240">
        <v>0</v>
      </c>
    </row>
    <row r="752" spans="1:9" x14ac:dyDescent="0.3">
      <c r="A752" s="239">
        <v>2220000</v>
      </c>
      <c r="B752" s="238" t="s">
        <v>422</v>
      </c>
      <c r="C752" s="240">
        <v>0</v>
      </c>
      <c r="D752" s="240">
        <v>0</v>
      </c>
      <c r="E752" s="240">
        <v>0</v>
      </c>
      <c r="F752" s="240">
        <v>0</v>
      </c>
      <c r="G752" s="240">
        <v>0</v>
      </c>
      <c r="H752" s="240">
        <v>0</v>
      </c>
      <c r="I752" s="240">
        <v>0</v>
      </c>
    </row>
    <row r="753" spans="1:9" x14ac:dyDescent="0.3">
      <c r="A753" s="239">
        <v>2220100</v>
      </c>
      <c r="B753" s="238" t="s">
        <v>1709</v>
      </c>
      <c r="C753" s="240">
        <v>0</v>
      </c>
      <c r="D753" s="240">
        <v>0</v>
      </c>
      <c r="E753" s="240">
        <v>0</v>
      </c>
      <c r="F753" s="240">
        <v>0</v>
      </c>
      <c r="G753" s="240">
        <v>0</v>
      </c>
      <c r="H753" s="240">
        <v>0</v>
      </c>
      <c r="I753" s="240">
        <v>0</v>
      </c>
    </row>
    <row r="754" spans="1:9" x14ac:dyDescent="0.3">
      <c r="A754" s="239">
        <v>2220101</v>
      </c>
      <c r="B754" s="238" t="s">
        <v>1710</v>
      </c>
      <c r="C754" s="240">
        <v>0</v>
      </c>
      <c r="D754" s="240">
        <v>0</v>
      </c>
      <c r="E754" s="240">
        <v>0</v>
      </c>
      <c r="F754" s="240">
        <v>0</v>
      </c>
      <c r="G754" s="240">
        <v>0</v>
      </c>
      <c r="H754" s="240">
        <v>0</v>
      </c>
      <c r="I754" s="240">
        <v>0</v>
      </c>
    </row>
    <row r="755" spans="1:9" x14ac:dyDescent="0.3">
      <c r="A755" s="239">
        <v>2220102</v>
      </c>
      <c r="B755" s="238" t="s">
        <v>1711</v>
      </c>
      <c r="C755" s="240">
        <v>0</v>
      </c>
      <c r="D755" s="240">
        <v>0</v>
      </c>
      <c r="E755" s="240">
        <v>0</v>
      </c>
      <c r="F755" s="240">
        <v>0</v>
      </c>
      <c r="G755" s="240">
        <v>0</v>
      </c>
      <c r="H755" s="240">
        <v>0</v>
      </c>
      <c r="I755" s="240">
        <v>0</v>
      </c>
    </row>
    <row r="756" spans="1:9" x14ac:dyDescent="0.3">
      <c r="A756" s="239">
        <v>2220200</v>
      </c>
      <c r="B756" s="238" t="s">
        <v>427</v>
      </c>
      <c r="C756" s="240">
        <v>0</v>
      </c>
      <c r="D756" s="240">
        <v>0</v>
      </c>
      <c r="E756" s="240">
        <v>0</v>
      </c>
      <c r="F756" s="240">
        <v>0</v>
      </c>
      <c r="G756" s="240">
        <v>0</v>
      </c>
      <c r="H756" s="240">
        <v>0</v>
      </c>
      <c r="I756" s="240">
        <v>0</v>
      </c>
    </row>
    <row r="757" spans="1:9" x14ac:dyDescent="0.3">
      <c r="A757" s="239">
        <v>2220201</v>
      </c>
      <c r="B757" s="238" t="s">
        <v>1712</v>
      </c>
      <c r="C757" s="240">
        <v>0</v>
      </c>
      <c r="D757" s="240">
        <v>0</v>
      </c>
      <c r="E757" s="240">
        <v>0</v>
      </c>
      <c r="F757" s="240">
        <v>0</v>
      </c>
      <c r="G757" s="240">
        <v>0</v>
      </c>
      <c r="H757" s="240">
        <v>0</v>
      </c>
      <c r="I757" s="240">
        <v>0</v>
      </c>
    </row>
    <row r="758" spans="1:9" x14ac:dyDescent="0.3">
      <c r="A758" s="239">
        <v>2220202</v>
      </c>
      <c r="B758" s="238" t="s">
        <v>1713</v>
      </c>
      <c r="C758" s="240">
        <v>0</v>
      </c>
      <c r="D758" s="240">
        <v>0</v>
      </c>
      <c r="E758" s="240">
        <v>0</v>
      </c>
      <c r="F758" s="240">
        <v>0</v>
      </c>
      <c r="G758" s="240">
        <v>0</v>
      </c>
      <c r="H758" s="240">
        <v>0</v>
      </c>
      <c r="I758" s="240">
        <v>0</v>
      </c>
    </row>
    <row r="759" spans="1:9" x14ac:dyDescent="0.3">
      <c r="A759" s="239">
        <v>2220203</v>
      </c>
      <c r="B759" s="238" t="s">
        <v>1714</v>
      </c>
      <c r="C759" s="240">
        <v>0</v>
      </c>
      <c r="D759" s="240">
        <v>0</v>
      </c>
      <c r="E759" s="240">
        <v>0</v>
      </c>
      <c r="F759" s="240">
        <v>0</v>
      </c>
      <c r="G759" s="240">
        <v>0</v>
      </c>
      <c r="H759" s="240">
        <v>0</v>
      </c>
      <c r="I759" s="240">
        <v>0</v>
      </c>
    </row>
    <row r="760" spans="1:9" x14ac:dyDescent="0.3">
      <c r="A760" s="239">
        <v>2220300</v>
      </c>
      <c r="B760" s="238" t="s">
        <v>429</v>
      </c>
      <c r="C760" s="240">
        <v>0</v>
      </c>
      <c r="D760" s="240">
        <v>0</v>
      </c>
      <c r="E760" s="240">
        <v>0</v>
      </c>
      <c r="F760" s="240">
        <v>0</v>
      </c>
      <c r="G760" s="240">
        <v>0</v>
      </c>
      <c r="H760" s="240">
        <v>0</v>
      </c>
      <c r="I760" s="240">
        <v>0</v>
      </c>
    </row>
    <row r="761" spans="1:9" x14ac:dyDescent="0.3">
      <c r="A761" s="239">
        <v>2220301</v>
      </c>
      <c r="B761" s="238" t="s">
        <v>1715</v>
      </c>
      <c r="C761" s="240">
        <v>0</v>
      </c>
      <c r="D761" s="240">
        <v>0</v>
      </c>
      <c r="E761" s="240">
        <v>0</v>
      </c>
      <c r="F761" s="240">
        <v>0</v>
      </c>
      <c r="G761" s="240">
        <v>0</v>
      </c>
      <c r="H761" s="240">
        <v>0</v>
      </c>
      <c r="I761" s="240">
        <v>0</v>
      </c>
    </row>
    <row r="762" spans="1:9" x14ac:dyDescent="0.3">
      <c r="A762" s="239">
        <v>2220302</v>
      </c>
      <c r="B762" s="238" t="s">
        <v>1716</v>
      </c>
      <c r="C762" s="240">
        <v>0</v>
      </c>
      <c r="D762" s="240">
        <v>0</v>
      </c>
      <c r="E762" s="240">
        <v>0</v>
      </c>
      <c r="F762" s="240">
        <v>0</v>
      </c>
      <c r="G762" s="240">
        <v>0</v>
      </c>
      <c r="H762" s="240">
        <v>0</v>
      </c>
      <c r="I762" s="240">
        <v>0</v>
      </c>
    </row>
    <row r="763" spans="1:9" x14ac:dyDescent="0.3">
      <c r="A763" s="239">
        <v>2230000</v>
      </c>
      <c r="B763" s="238" t="s">
        <v>1717</v>
      </c>
      <c r="C763" s="240">
        <v>0</v>
      </c>
      <c r="D763" s="240">
        <v>0</v>
      </c>
      <c r="E763" s="240">
        <v>0</v>
      </c>
      <c r="F763" s="240">
        <v>0</v>
      </c>
      <c r="G763" s="240">
        <v>0</v>
      </c>
      <c r="H763" s="240">
        <v>0</v>
      </c>
      <c r="I763" s="240">
        <v>0</v>
      </c>
    </row>
    <row r="764" spans="1:9" x14ac:dyDescent="0.3">
      <c r="A764" s="239">
        <v>2230100</v>
      </c>
      <c r="B764" s="238" t="s">
        <v>1718</v>
      </c>
      <c r="C764" s="240">
        <v>0</v>
      </c>
      <c r="D764" s="240">
        <v>0</v>
      </c>
      <c r="E764" s="240">
        <v>0</v>
      </c>
      <c r="F764" s="240">
        <v>0</v>
      </c>
      <c r="G764" s="240">
        <v>0</v>
      </c>
      <c r="H764" s="240">
        <v>0</v>
      </c>
      <c r="I764" s="240">
        <v>0</v>
      </c>
    </row>
    <row r="765" spans="1:9" x14ac:dyDescent="0.3">
      <c r="A765" s="239">
        <v>2230101</v>
      </c>
      <c r="B765" s="238" t="s">
        <v>1719</v>
      </c>
      <c r="C765" s="240">
        <v>0</v>
      </c>
      <c r="D765" s="240">
        <v>0</v>
      </c>
      <c r="E765" s="240">
        <v>0</v>
      </c>
      <c r="F765" s="240">
        <v>0</v>
      </c>
      <c r="G765" s="240">
        <v>0</v>
      </c>
      <c r="H765" s="240">
        <v>0</v>
      </c>
      <c r="I765" s="240">
        <v>0</v>
      </c>
    </row>
    <row r="766" spans="1:9" x14ac:dyDescent="0.3">
      <c r="A766" s="239">
        <v>2239900</v>
      </c>
      <c r="B766" s="238" t="s">
        <v>1720</v>
      </c>
      <c r="C766" s="240">
        <v>0</v>
      </c>
      <c r="D766" s="240">
        <v>0</v>
      </c>
      <c r="E766" s="240">
        <v>0</v>
      </c>
      <c r="F766" s="240">
        <v>0</v>
      </c>
      <c r="G766" s="240">
        <v>0</v>
      </c>
      <c r="H766" s="240">
        <v>0</v>
      </c>
      <c r="I766" s="240">
        <v>0</v>
      </c>
    </row>
    <row r="767" spans="1:9" x14ac:dyDescent="0.3">
      <c r="A767" s="239">
        <v>2239901</v>
      </c>
      <c r="B767" s="238" t="s">
        <v>1721</v>
      </c>
      <c r="C767" s="240">
        <v>0</v>
      </c>
      <c r="D767" s="240">
        <v>0</v>
      </c>
      <c r="E767" s="240">
        <v>0</v>
      </c>
      <c r="F767" s="240">
        <v>0</v>
      </c>
      <c r="G767" s="240">
        <v>0</v>
      </c>
      <c r="H767" s="240">
        <v>0</v>
      </c>
      <c r="I767" s="240">
        <v>0</v>
      </c>
    </row>
    <row r="768" spans="1:9" x14ac:dyDescent="0.3">
      <c r="A768" s="239">
        <v>2240000</v>
      </c>
      <c r="B768" s="238" t="s">
        <v>435</v>
      </c>
      <c r="C768" s="240">
        <v>0</v>
      </c>
      <c r="D768" s="240">
        <v>0</v>
      </c>
      <c r="E768" s="240">
        <v>0</v>
      </c>
      <c r="F768" s="240">
        <v>0</v>
      </c>
      <c r="G768" s="240">
        <v>0</v>
      </c>
      <c r="H768" s="240">
        <v>0</v>
      </c>
      <c r="I768" s="240">
        <v>0</v>
      </c>
    </row>
    <row r="769" spans="1:9" x14ac:dyDescent="0.3">
      <c r="A769" s="239">
        <v>2240100</v>
      </c>
      <c r="B769" s="238" t="s">
        <v>438</v>
      </c>
      <c r="C769" s="240">
        <v>0</v>
      </c>
      <c r="D769" s="240">
        <v>0</v>
      </c>
      <c r="E769" s="240">
        <v>0</v>
      </c>
      <c r="F769" s="240">
        <v>0</v>
      </c>
      <c r="G769" s="240">
        <v>0</v>
      </c>
      <c r="H769" s="240">
        <v>0</v>
      </c>
      <c r="I769" s="240">
        <v>0</v>
      </c>
    </row>
    <row r="770" spans="1:9" x14ac:dyDescent="0.3">
      <c r="A770" s="239">
        <v>2240101</v>
      </c>
      <c r="B770" s="238" t="s">
        <v>1722</v>
      </c>
      <c r="C770" s="240">
        <v>0</v>
      </c>
      <c r="D770" s="240">
        <v>0</v>
      </c>
      <c r="E770" s="240">
        <v>0</v>
      </c>
      <c r="F770" s="240">
        <v>0</v>
      </c>
      <c r="G770" s="240">
        <v>0</v>
      </c>
      <c r="H770" s="240">
        <v>0</v>
      </c>
      <c r="I770" s="240">
        <v>0</v>
      </c>
    </row>
    <row r="771" spans="1:9" x14ac:dyDescent="0.3">
      <c r="A771" s="239">
        <v>2240102</v>
      </c>
      <c r="B771" s="238" t="s">
        <v>1723</v>
      </c>
      <c r="C771" s="240">
        <v>0</v>
      </c>
      <c r="D771" s="240">
        <v>0</v>
      </c>
      <c r="E771" s="240">
        <v>0</v>
      </c>
      <c r="F771" s="240">
        <v>0</v>
      </c>
      <c r="G771" s="240">
        <v>0</v>
      </c>
      <c r="H771" s="240">
        <v>0</v>
      </c>
      <c r="I771" s="240">
        <v>0</v>
      </c>
    </row>
    <row r="772" spans="1:9" x14ac:dyDescent="0.3">
      <c r="A772" s="239">
        <v>2240103</v>
      </c>
      <c r="B772" s="238" t="s">
        <v>1724</v>
      </c>
      <c r="C772" s="240">
        <v>0</v>
      </c>
      <c r="D772" s="240">
        <v>0</v>
      </c>
      <c r="E772" s="240">
        <v>0</v>
      </c>
      <c r="F772" s="240">
        <v>0</v>
      </c>
      <c r="G772" s="240">
        <v>0</v>
      </c>
      <c r="H772" s="240">
        <v>0</v>
      </c>
      <c r="I772" s="240">
        <v>0</v>
      </c>
    </row>
    <row r="773" spans="1:9" x14ac:dyDescent="0.3">
      <c r="A773" s="239">
        <v>2240104</v>
      </c>
      <c r="B773" s="238" t="s">
        <v>1725</v>
      </c>
      <c r="C773" s="240">
        <v>0</v>
      </c>
      <c r="D773" s="240">
        <v>0</v>
      </c>
      <c r="E773" s="240">
        <v>0</v>
      </c>
      <c r="F773" s="240">
        <v>0</v>
      </c>
      <c r="G773" s="240">
        <v>0</v>
      </c>
      <c r="H773" s="240">
        <v>0</v>
      </c>
      <c r="I773" s="240">
        <v>0</v>
      </c>
    </row>
    <row r="774" spans="1:9" x14ac:dyDescent="0.3">
      <c r="A774" s="239">
        <v>2240199</v>
      </c>
      <c r="B774" s="238" t="s">
        <v>1726</v>
      </c>
      <c r="C774" s="240">
        <v>0</v>
      </c>
      <c r="D774" s="240">
        <v>0</v>
      </c>
      <c r="E774" s="240">
        <v>0</v>
      </c>
      <c r="F774" s="240">
        <v>0</v>
      </c>
      <c r="G774" s="240">
        <v>0</v>
      </c>
      <c r="H774" s="240">
        <v>0</v>
      </c>
      <c r="I774" s="240">
        <v>0</v>
      </c>
    </row>
    <row r="775" spans="1:9" x14ac:dyDescent="0.3">
      <c r="A775" s="239">
        <v>2240200</v>
      </c>
      <c r="B775" s="238" t="s">
        <v>440</v>
      </c>
      <c r="C775" s="240">
        <v>0</v>
      </c>
      <c r="D775" s="240">
        <v>0</v>
      </c>
      <c r="E775" s="240">
        <v>0</v>
      </c>
      <c r="F775" s="240">
        <v>0</v>
      </c>
      <c r="G775" s="240">
        <v>0</v>
      </c>
      <c r="H775" s="240">
        <v>0</v>
      </c>
      <c r="I775" s="240">
        <v>0</v>
      </c>
    </row>
    <row r="776" spans="1:9" x14ac:dyDescent="0.3">
      <c r="A776" s="239">
        <v>2240201</v>
      </c>
      <c r="B776" s="238" t="s">
        <v>1727</v>
      </c>
      <c r="C776" s="240">
        <v>0</v>
      </c>
      <c r="D776" s="240">
        <v>0</v>
      </c>
      <c r="E776" s="240">
        <v>0</v>
      </c>
      <c r="F776" s="240">
        <v>0</v>
      </c>
      <c r="G776" s="240">
        <v>0</v>
      </c>
      <c r="H776" s="240">
        <v>0</v>
      </c>
      <c r="I776" s="240">
        <v>0</v>
      </c>
    </row>
    <row r="777" spans="1:9" x14ac:dyDescent="0.3">
      <c r="A777" s="239">
        <v>2240299</v>
      </c>
      <c r="B777" s="238" t="s">
        <v>1728</v>
      </c>
      <c r="C777" s="240">
        <v>0</v>
      </c>
      <c r="D777" s="240">
        <v>0</v>
      </c>
      <c r="E777" s="240">
        <v>0</v>
      </c>
      <c r="F777" s="240">
        <v>0</v>
      </c>
      <c r="G777" s="240">
        <v>0</v>
      </c>
      <c r="H777" s="240">
        <v>0</v>
      </c>
      <c r="I777" s="240">
        <v>0</v>
      </c>
    </row>
    <row r="778" spans="1:9" x14ac:dyDescent="0.3">
      <c r="A778" s="239">
        <v>2290000</v>
      </c>
      <c r="B778" s="238" t="s">
        <v>442</v>
      </c>
      <c r="C778" s="240">
        <v>0</v>
      </c>
      <c r="D778" s="240">
        <v>0</v>
      </c>
      <c r="E778" s="240">
        <v>0</v>
      </c>
      <c r="F778" s="240">
        <v>0</v>
      </c>
      <c r="G778" s="240">
        <v>0</v>
      </c>
      <c r="H778" s="240">
        <v>0</v>
      </c>
      <c r="I778" s="240">
        <v>0</v>
      </c>
    </row>
    <row r="779" spans="1:9" x14ac:dyDescent="0.3">
      <c r="A779" s="239">
        <v>2290100</v>
      </c>
      <c r="B779" s="238" t="s">
        <v>445</v>
      </c>
      <c r="C779" s="240">
        <v>0</v>
      </c>
      <c r="D779" s="240">
        <v>0</v>
      </c>
      <c r="E779" s="240">
        <v>0</v>
      </c>
      <c r="F779" s="240">
        <v>0</v>
      </c>
      <c r="G779" s="240">
        <v>0</v>
      </c>
      <c r="H779" s="240">
        <v>0</v>
      </c>
      <c r="I779" s="240">
        <v>0</v>
      </c>
    </row>
    <row r="780" spans="1:9" x14ac:dyDescent="0.3">
      <c r="A780" s="239">
        <v>2290101</v>
      </c>
      <c r="B780" s="238" t="s">
        <v>1729</v>
      </c>
      <c r="C780" s="240">
        <v>0</v>
      </c>
      <c r="D780" s="240">
        <v>0</v>
      </c>
      <c r="E780" s="240">
        <v>0</v>
      </c>
      <c r="F780" s="240">
        <v>0</v>
      </c>
      <c r="G780" s="240">
        <v>0</v>
      </c>
      <c r="H780" s="240">
        <v>0</v>
      </c>
      <c r="I780" s="240">
        <v>0</v>
      </c>
    </row>
    <row r="781" spans="1:9" x14ac:dyDescent="0.3">
      <c r="A781" s="239">
        <v>2290102</v>
      </c>
      <c r="B781" s="238" t="s">
        <v>1730</v>
      </c>
      <c r="C781" s="240">
        <v>0</v>
      </c>
      <c r="D781" s="240">
        <v>0</v>
      </c>
      <c r="E781" s="240">
        <v>0</v>
      </c>
      <c r="F781" s="240">
        <v>0</v>
      </c>
      <c r="G781" s="240">
        <v>0</v>
      </c>
      <c r="H781" s="240">
        <v>0</v>
      </c>
      <c r="I781" s="240">
        <v>0</v>
      </c>
    </row>
    <row r="782" spans="1:9" x14ac:dyDescent="0.3">
      <c r="A782" s="239">
        <v>2290199</v>
      </c>
      <c r="B782" s="238" t="s">
        <v>1731</v>
      </c>
      <c r="C782" s="240">
        <v>0</v>
      </c>
      <c r="D782" s="240">
        <v>0</v>
      </c>
      <c r="E782" s="240">
        <v>0</v>
      </c>
      <c r="F782" s="240">
        <v>0</v>
      </c>
      <c r="G782" s="240">
        <v>0</v>
      </c>
      <c r="H782" s="240">
        <v>0</v>
      </c>
      <c r="I782" s="240">
        <v>0</v>
      </c>
    </row>
    <row r="783" spans="1:9" x14ac:dyDescent="0.3">
      <c r="A783" s="239">
        <v>2290200</v>
      </c>
      <c r="B783" s="238" t="s">
        <v>447</v>
      </c>
      <c r="C783" s="240">
        <v>0</v>
      </c>
      <c r="D783" s="240">
        <v>0</v>
      </c>
      <c r="E783" s="240">
        <v>0</v>
      </c>
      <c r="F783" s="240">
        <v>0</v>
      </c>
      <c r="G783" s="240">
        <v>0</v>
      </c>
      <c r="H783" s="240">
        <v>0</v>
      </c>
      <c r="I783" s="240">
        <v>0</v>
      </c>
    </row>
    <row r="784" spans="1:9" x14ac:dyDescent="0.3">
      <c r="A784" s="239">
        <v>2290201</v>
      </c>
      <c r="B784" s="238" t="s">
        <v>1732</v>
      </c>
      <c r="C784" s="240">
        <v>0</v>
      </c>
      <c r="D784" s="240">
        <v>0</v>
      </c>
      <c r="E784" s="240">
        <v>0</v>
      </c>
      <c r="F784" s="240">
        <v>0</v>
      </c>
      <c r="G784" s="240">
        <v>0</v>
      </c>
      <c r="H784" s="240">
        <v>0</v>
      </c>
      <c r="I784" s="240">
        <v>0</v>
      </c>
    </row>
    <row r="785" spans="1:9" x14ac:dyDescent="0.3">
      <c r="A785" s="239">
        <v>2290202</v>
      </c>
      <c r="B785" s="238" t="s">
        <v>1733</v>
      </c>
      <c r="C785" s="240">
        <v>0</v>
      </c>
      <c r="D785" s="240">
        <v>0</v>
      </c>
      <c r="E785" s="240">
        <v>0</v>
      </c>
      <c r="F785" s="240">
        <v>0</v>
      </c>
      <c r="G785" s="240">
        <v>0</v>
      </c>
      <c r="H785" s="240">
        <v>0</v>
      </c>
      <c r="I785" s="240">
        <v>0</v>
      </c>
    </row>
    <row r="786" spans="1:9" x14ac:dyDescent="0.3">
      <c r="A786" s="239">
        <v>2290203</v>
      </c>
      <c r="B786" s="238" t="s">
        <v>1734</v>
      </c>
      <c r="C786" s="240">
        <v>0</v>
      </c>
      <c r="D786" s="240">
        <v>0</v>
      </c>
      <c r="E786" s="240">
        <v>0</v>
      </c>
      <c r="F786" s="240">
        <v>0</v>
      </c>
      <c r="G786" s="240">
        <v>0</v>
      </c>
      <c r="H786" s="240">
        <v>0</v>
      </c>
      <c r="I786" s="240">
        <v>0</v>
      </c>
    </row>
    <row r="787" spans="1:9" x14ac:dyDescent="0.3">
      <c r="A787" s="239">
        <v>2299900</v>
      </c>
      <c r="B787" s="238" t="s">
        <v>1735</v>
      </c>
      <c r="C787" s="240">
        <v>0</v>
      </c>
      <c r="D787" s="240">
        <v>0</v>
      </c>
      <c r="E787" s="240">
        <v>0</v>
      </c>
      <c r="F787" s="240">
        <v>0</v>
      </c>
      <c r="G787" s="240">
        <v>0</v>
      </c>
      <c r="H787" s="240">
        <v>0</v>
      </c>
      <c r="I787" s="240">
        <v>0</v>
      </c>
    </row>
    <row r="788" spans="1:9" x14ac:dyDescent="0.3">
      <c r="A788" s="239">
        <v>2299901</v>
      </c>
      <c r="B788" s="238" t="s">
        <v>1736</v>
      </c>
      <c r="C788" s="240">
        <v>0</v>
      </c>
      <c r="D788" s="240">
        <v>0</v>
      </c>
      <c r="E788" s="240">
        <v>0</v>
      </c>
      <c r="F788" s="240">
        <v>0</v>
      </c>
      <c r="G788" s="240">
        <v>0</v>
      </c>
      <c r="H788" s="240">
        <v>0</v>
      </c>
      <c r="I788" s="240">
        <v>0</v>
      </c>
    </row>
    <row r="789" spans="1:9" x14ac:dyDescent="0.3">
      <c r="A789" s="239">
        <v>2299902</v>
      </c>
      <c r="B789" s="238" t="s">
        <v>1737</v>
      </c>
      <c r="C789" s="240">
        <v>0</v>
      </c>
      <c r="D789" s="240">
        <v>0</v>
      </c>
      <c r="E789" s="240">
        <v>0</v>
      </c>
      <c r="F789" s="240">
        <v>0</v>
      </c>
      <c r="G789" s="240">
        <v>0</v>
      </c>
      <c r="H789" s="240">
        <v>0</v>
      </c>
      <c r="I789" s="240">
        <v>0</v>
      </c>
    </row>
    <row r="790" spans="1:9" x14ac:dyDescent="0.3">
      <c r="A790" s="239">
        <v>2299904</v>
      </c>
      <c r="B790" s="238" t="s">
        <v>1738</v>
      </c>
      <c r="C790" s="240">
        <v>0</v>
      </c>
      <c r="D790" s="240">
        <v>0</v>
      </c>
      <c r="E790" s="240">
        <v>0</v>
      </c>
      <c r="F790" s="240">
        <v>0</v>
      </c>
      <c r="G790" s="240">
        <v>0</v>
      </c>
      <c r="H790" s="240">
        <v>0</v>
      </c>
      <c r="I790" s="240">
        <v>0</v>
      </c>
    </row>
    <row r="791" spans="1:9" x14ac:dyDescent="0.3">
      <c r="A791" s="239">
        <v>2299999</v>
      </c>
      <c r="B791" s="238" t="s">
        <v>1739</v>
      </c>
      <c r="C791" s="240">
        <v>0</v>
      </c>
      <c r="D791" s="240">
        <v>0</v>
      </c>
      <c r="E791" s="240">
        <v>0</v>
      </c>
      <c r="F791" s="240">
        <v>0</v>
      </c>
      <c r="G791" s="240">
        <v>0</v>
      </c>
      <c r="H791" s="240">
        <v>0</v>
      </c>
      <c r="I791" s="240">
        <v>0</v>
      </c>
    </row>
    <row r="792" spans="1:9" x14ac:dyDescent="0.3">
      <c r="A792" s="239">
        <v>3000000</v>
      </c>
      <c r="B792" s="238" t="s">
        <v>1740</v>
      </c>
      <c r="C792" s="240">
        <v>33139548074.299999</v>
      </c>
      <c r="D792" s="240">
        <v>46768832.75</v>
      </c>
      <c r="E792" s="240">
        <v>-74931476.219999999</v>
      </c>
      <c r="F792" s="240">
        <v>9841431740.0799999</v>
      </c>
      <c r="G792" s="240">
        <v>10226473270.26</v>
      </c>
      <c r="H792" s="240">
        <v>0</v>
      </c>
      <c r="I792" s="240">
        <v>-33524589604.48</v>
      </c>
    </row>
    <row r="793" spans="1:9" x14ac:dyDescent="0.3">
      <c r="A793" s="239">
        <v>3100000</v>
      </c>
      <c r="B793" s="238" t="s">
        <v>455</v>
      </c>
      <c r="C793" s="240">
        <v>33139548074.299999</v>
      </c>
      <c r="D793" s="240">
        <v>46768832.75</v>
      </c>
      <c r="E793" s="240">
        <v>-74931476.219999999</v>
      </c>
      <c r="F793" s="240">
        <v>9841431740.0799999</v>
      </c>
      <c r="G793" s="240">
        <v>10226473270.26</v>
      </c>
      <c r="H793" s="240">
        <v>0</v>
      </c>
      <c r="I793" s="240">
        <v>-33524589604.48</v>
      </c>
    </row>
    <row r="794" spans="1:9" x14ac:dyDescent="0.3">
      <c r="A794" s="239">
        <v>3110000</v>
      </c>
      <c r="B794" s="238" t="s">
        <v>6</v>
      </c>
      <c r="C794" s="240">
        <v>7193283000.7200003</v>
      </c>
      <c r="D794" s="240">
        <v>0</v>
      </c>
      <c r="E794" s="240">
        <v>0</v>
      </c>
      <c r="F794" s="240">
        <v>0</v>
      </c>
      <c r="G794" s="240">
        <v>0</v>
      </c>
      <c r="H794" s="240">
        <v>0</v>
      </c>
      <c r="I794" s="240">
        <v>-7193283000.7200003</v>
      </c>
    </row>
    <row r="795" spans="1:9" x14ac:dyDescent="0.3">
      <c r="A795" s="239">
        <v>3110100</v>
      </c>
      <c r="B795" s="238" t="s">
        <v>17</v>
      </c>
      <c r="C795" s="240">
        <v>7193283000.7200003</v>
      </c>
      <c r="D795" s="240">
        <v>0</v>
      </c>
      <c r="E795" s="240">
        <v>0</v>
      </c>
      <c r="F795" s="240">
        <v>0</v>
      </c>
      <c r="G795" s="240">
        <v>0</v>
      </c>
      <c r="H795" s="240">
        <v>0</v>
      </c>
      <c r="I795" s="240">
        <v>-7193283000.7200003</v>
      </c>
    </row>
    <row r="796" spans="1:9" x14ac:dyDescent="0.3">
      <c r="A796" s="239">
        <v>3110101</v>
      </c>
      <c r="B796" s="238" t="s">
        <v>1741</v>
      </c>
      <c r="C796" s="240">
        <v>7193283000.7200003</v>
      </c>
      <c r="D796" s="240">
        <v>0</v>
      </c>
      <c r="E796" s="240">
        <v>0</v>
      </c>
      <c r="F796" s="240">
        <v>0</v>
      </c>
      <c r="G796" s="240">
        <v>0</v>
      </c>
      <c r="H796" s="240">
        <v>0</v>
      </c>
      <c r="I796" s="240">
        <v>-7193283000.7200003</v>
      </c>
    </row>
    <row r="797" spans="1:9" x14ac:dyDescent="0.3">
      <c r="A797" s="239">
        <v>3110101000</v>
      </c>
      <c r="B797" s="238" t="s">
        <v>1741</v>
      </c>
      <c r="C797" s="240">
        <v>7193283000.7200003</v>
      </c>
      <c r="D797" s="240">
        <v>0</v>
      </c>
      <c r="E797" s="240">
        <v>0</v>
      </c>
      <c r="F797" s="240">
        <v>0</v>
      </c>
      <c r="G797" s="240">
        <v>0</v>
      </c>
      <c r="H797" s="240">
        <v>0</v>
      </c>
      <c r="I797" s="240">
        <v>-7193283000.7200003</v>
      </c>
    </row>
    <row r="798" spans="1:9" x14ac:dyDescent="0.3">
      <c r="A798" s="239">
        <v>3110102</v>
      </c>
      <c r="B798" s="238" t="s">
        <v>1742</v>
      </c>
      <c r="C798" s="240">
        <v>0</v>
      </c>
      <c r="D798" s="240">
        <v>0</v>
      </c>
      <c r="E798" s="240">
        <v>0</v>
      </c>
      <c r="F798" s="240">
        <v>0</v>
      </c>
      <c r="G798" s="240">
        <v>0</v>
      </c>
      <c r="H798" s="240">
        <v>0</v>
      </c>
      <c r="I798" s="240">
        <v>0</v>
      </c>
    </row>
    <row r="799" spans="1:9" x14ac:dyDescent="0.3">
      <c r="A799" s="239">
        <v>3110200</v>
      </c>
      <c r="B799" s="238" t="s">
        <v>20</v>
      </c>
      <c r="C799" s="240">
        <v>0</v>
      </c>
      <c r="D799" s="240">
        <v>0</v>
      </c>
      <c r="E799" s="240">
        <v>0</v>
      </c>
      <c r="F799" s="240">
        <v>0</v>
      </c>
      <c r="G799" s="240">
        <v>0</v>
      </c>
      <c r="H799" s="240">
        <v>0</v>
      </c>
      <c r="I799" s="240">
        <v>0</v>
      </c>
    </row>
    <row r="800" spans="1:9" x14ac:dyDescent="0.3">
      <c r="A800" s="239">
        <v>3110201</v>
      </c>
      <c r="B800" s="238" t="s">
        <v>1743</v>
      </c>
      <c r="C800" s="240">
        <v>0</v>
      </c>
      <c r="D800" s="240">
        <v>0</v>
      </c>
      <c r="E800" s="240">
        <v>0</v>
      </c>
      <c r="F800" s="240">
        <v>0</v>
      </c>
      <c r="G800" s="240">
        <v>0</v>
      </c>
      <c r="H800" s="240">
        <v>0</v>
      </c>
      <c r="I800" s="240">
        <v>0</v>
      </c>
    </row>
    <row r="801" spans="1:9" x14ac:dyDescent="0.3">
      <c r="A801" s="239">
        <v>3110202</v>
      </c>
      <c r="B801" s="238" t="s">
        <v>1744</v>
      </c>
      <c r="C801" s="240">
        <v>0</v>
      </c>
      <c r="D801" s="240">
        <v>0</v>
      </c>
      <c r="E801" s="240">
        <v>0</v>
      </c>
      <c r="F801" s="240">
        <v>0</v>
      </c>
      <c r="G801" s="240">
        <v>0</v>
      </c>
      <c r="H801" s="240">
        <v>0</v>
      </c>
      <c r="I801" s="240">
        <v>0</v>
      </c>
    </row>
    <row r="802" spans="1:9" x14ac:dyDescent="0.3">
      <c r="A802" s="239">
        <v>3120000</v>
      </c>
      <c r="B802" s="238" t="s">
        <v>459</v>
      </c>
      <c r="C802" s="240">
        <v>0</v>
      </c>
      <c r="D802" s="240">
        <v>0</v>
      </c>
      <c r="E802" s="240">
        <v>0</v>
      </c>
      <c r="F802" s="240">
        <v>0</v>
      </c>
      <c r="G802" s="240">
        <v>0</v>
      </c>
      <c r="H802" s="240">
        <v>0</v>
      </c>
      <c r="I802" s="240">
        <v>0</v>
      </c>
    </row>
    <row r="803" spans="1:9" x14ac:dyDescent="0.3">
      <c r="A803" s="239">
        <v>3120100</v>
      </c>
      <c r="B803" s="238" t="s">
        <v>23</v>
      </c>
      <c r="C803" s="240">
        <v>0</v>
      </c>
      <c r="D803" s="240">
        <v>0</v>
      </c>
      <c r="E803" s="240">
        <v>0</v>
      </c>
      <c r="F803" s="240">
        <v>0</v>
      </c>
      <c r="G803" s="240">
        <v>0</v>
      </c>
      <c r="H803" s="240">
        <v>0</v>
      </c>
      <c r="I803" s="240">
        <v>0</v>
      </c>
    </row>
    <row r="804" spans="1:9" x14ac:dyDescent="0.3">
      <c r="A804" s="239">
        <v>3120101</v>
      </c>
      <c r="B804" s="238" t="s">
        <v>1745</v>
      </c>
      <c r="C804" s="240">
        <v>0</v>
      </c>
      <c r="D804" s="240">
        <v>0</v>
      </c>
      <c r="E804" s="240">
        <v>0</v>
      </c>
      <c r="F804" s="240">
        <v>0</v>
      </c>
      <c r="G804" s="240">
        <v>0</v>
      </c>
      <c r="H804" s="240">
        <v>0</v>
      </c>
      <c r="I804" s="240">
        <v>0</v>
      </c>
    </row>
    <row r="805" spans="1:9" x14ac:dyDescent="0.3">
      <c r="A805" s="239">
        <v>3120102</v>
      </c>
      <c r="B805" s="238" t="s">
        <v>1746</v>
      </c>
      <c r="C805" s="240">
        <v>0</v>
      </c>
      <c r="D805" s="240">
        <v>0</v>
      </c>
      <c r="E805" s="240">
        <v>0</v>
      </c>
      <c r="F805" s="240">
        <v>0</v>
      </c>
      <c r="G805" s="240">
        <v>0</v>
      </c>
      <c r="H805" s="240">
        <v>0</v>
      </c>
      <c r="I805" s="240">
        <v>0</v>
      </c>
    </row>
    <row r="806" spans="1:9" x14ac:dyDescent="0.3">
      <c r="A806" s="239">
        <v>3129900</v>
      </c>
      <c r="B806" s="238" t="s">
        <v>26</v>
      </c>
      <c r="C806" s="240">
        <v>0</v>
      </c>
      <c r="D806" s="240">
        <v>0</v>
      </c>
      <c r="E806" s="240">
        <v>0</v>
      </c>
      <c r="F806" s="240">
        <v>0</v>
      </c>
      <c r="G806" s="240">
        <v>0</v>
      </c>
      <c r="H806" s="240">
        <v>0</v>
      </c>
      <c r="I806" s="240">
        <v>0</v>
      </c>
    </row>
    <row r="807" spans="1:9" x14ac:dyDescent="0.3">
      <c r="A807" s="239">
        <v>3129901</v>
      </c>
      <c r="B807" s="238" t="s">
        <v>1747</v>
      </c>
      <c r="C807" s="240">
        <v>0</v>
      </c>
      <c r="D807" s="240">
        <v>0</v>
      </c>
      <c r="E807" s="240">
        <v>0</v>
      </c>
      <c r="F807" s="240">
        <v>0</v>
      </c>
      <c r="G807" s="240">
        <v>0</v>
      </c>
      <c r="H807" s="240">
        <v>0</v>
      </c>
      <c r="I807" s="240">
        <v>0</v>
      </c>
    </row>
    <row r="808" spans="1:9" x14ac:dyDescent="0.3">
      <c r="A808" s="239">
        <v>3129902</v>
      </c>
      <c r="B808" s="238" t="s">
        <v>1748</v>
      </c>
      <c r="C808" s="240">
        <v>0</v>
      </c>
      <c r="D808" s="240">
        <v>0</v>
      </c>
      <c r="E808" s="240">
        <v>0</v>
      </c>
      <c r="F808" s="240">
        <v>0</v>
      </c>
      <c r="G808" s="240">
        <v>0</v>
      </c>
      <c r="H808" s="240">
        <v>0</v>
      </c>
      <c r="I808" s="240">
        <v>0</v>
      </c>
    </row>
    <row r="809" spans="1:9" x14ac:dyDescent="0.3">
      <c r="A809" s="239">
        <v>3130000</v>
      </c>
      <c r="B809" s="238" t="s">
        <v>8</v>
      </c>
      <c r="C809" s="240">
        <v>0</v>
      </c>
      <c r="D809" s="240">
        <v>46768832.75</v>
      </c>
      <c r="E809" s="240">
        <v>-74931476.219999999</v>
      </c>
      <c r="F809" s="240">
        <v>8612808173.5799999</v>
      </c>
      <c r="G809" s="240">
        <v>9654937083.5799999</v>
      </c>
      <c r="H809" s="240">
        <v>0</v>
      </c>
      <c r="I809" s="240">
        <v>-1042128910</v>
      </c>
    </row>
    <row r="810" spans="1:9" x14ac:dyDescent="0.3">
      <c r="A810" s="239">
        <v>3130100</v>
      </c>
      <c r="B810" s="238" t="s">
        <v>29</v>
      </c>
      <c r="C810" s="240">
        <v>0</v>
      </c>
      <c r="D810" s="240">
        <v>46768832.75</v>
      </c>
      <c r="E810" s="240">
        <v>-74931476.219999999</v>
      </c>
      <c r="F810" s="240">
        <v>8612808173.5799999</v>
      </c>
      <c r="G810" s="240">
        <v>9654937083.5799999</v>
      </c>
      <c r="H810" s="240">
        <v>0</v>
      </c>
      <c r="I810" s="240">
        <v>-1042128910</v>
      </c>
    </row>
    <row r="811" spans="1:9" x14ac:dyDescent="0.3">
      <c r="A811" s="239">
        <v>3130101</v>
      </c>
      <c r="B811" s="238" t="s">
        <v>1749</v>
      </c>
      <c r="C811" s="240">
        <v>0</v>
      </c>
      <c r="D811" s="240">
        <v>4619397.7300000004</v>
      </c>
      <c r="E811" s="240">
        <v>-32782041.199999999</v>
      </c>
      <c r="F811" s="240">
        <v>8491026836.4700003</v>
      </c>
      <c r="G811" s="240">
        <v>8871919093.2099991</v>
      </c>
      <c r="H811" s="240">
        <v>0</v>
      </c>
      <c r="I811" s="240">
        <v>-380892256.74000001</v>
      </c>
    </row>
    <row r="812" spans="1:9" x14ac:dyDescent="0.3">
      <c r="A812" s="239">
        <v>3130101000</v>
      </c>
      <c r="B812" s="238" t="s">
        <v>1750</v>
      </c>
      <c r="C812" s="240">
        <v>0</v>
      </c>
      <c r="D812" s="240">
        <v>4619397.7300000004</v>
      </c>
      <c r="E812" s="240">
        <v>-32782041.199999999</v>
      </c>
      <c r="F812" s="240">
        <v>8491026836.4700003</v>
      </c>
      <c r="G812" s="240">
        <v>8871919093.2099991</v>
      </c>
      <c r="H812" s="240">
        <v>0</v>
      </c>
      <c r="I812" s="240">
        <v>-380892256.74000001</v>
      </c>
    </row>
    <row r="813" spans="1:9" x14ac:dyDescent="0.3">
      <c r="A813" s="239">
        <v>3130102</v>
      </c>
      <c r="B813" s="238" t="s">
        <v>1751</v>
      </c>
      <c r="C813" s="240">
        <v>0</v>
      </c>
      <c r="D813" s="240">
        <v>0</v>
      </c>
      <c r="E813" s="240">
        <v>0</v>
      </c>
      <c r="F813" s="240">
        <v>0</v>
      </c>
      <c r="G813" s="240">
        <v>0</v>
      </c>
      <c r="H813" s="240">
        <v>0</v>
      </c>
      <c r="I813" s="240">
        <v>0</v>
      </c>
    </row>
    <row r="814" spans="1:9" x14ac:dyDescent="0.3">
      <c r="A814" s="239">
        <v>3130103</v>
      </c>
      <c r="B814" s="238" t="s">
        <v>1752</v>
      </c>
      <c r="C814" s="240">
        <v>0</v>
      </c>
      <c r="D814" s="240">
        <v>0</v>
      </c>
      <c r="E814" s="240">
        <v>0</v>
      </c>
      <c r="F814" s="240">
        <v>0</v>
      </c>
      <c r="G814" s="240">
        <v>0</v>
      </c>
      <c r="H814" s="240">
        <v>0</v>
      </c>
      <c r="I814" s="240">
        <v>0</v>
      </c>
    </row>
    <row r="815" spans="1:9" x14ac:dyDescent="0.3">
      <c r="A815" s="239">
        <v>3130104</v>
      </c>
      <c r="B815" s="238" t="s">
        <v>1753</v>
      </c>
      <c r="C815" s="240">
        <v>0</v>
      </c>
      <c r="D815" s="240">
        <v>0</v>
      </c>
      <c r="E815" s="240">
        <v>0</v>
      </c>
      <c r="F815" s="240">
        <v>0</v>
      </c>
      <c r="G815" s="240">
        <v>141123241.72</v>
      </c>
      <c r="H815" s="240">
        <v>0</v>
      </c>
      <c r="I815" s="240">
        <v>-141123241.72</v>
      </c>
    </row>
    <row r="816" spans="1:9" x14ac:dyDescent="0.3">
      <c r="A816" s="239">
        <v>3130104000</v>
      </c>
      <c r="B816" s="238" t="s">
        <v>1754</v>
      </c>
      <c r="C816" s="240">
        <v>0</v>
      </c>
      <c r="D816" s="240">
        <v>0</v>
      </c>
      <c r="E816" s="240">
        <v>0</v>
      </c>
      <c r="F816" s="240">
        <v>0</v>
      </c>
      <c r="G816" s="240">
        <v>141123241.72</v>
      </c>
      <c r="H816" s="240">
        <v>0</v>
      </c>
      <c r="I816" s="240">
        <v>-141123241.72</v>
      </c>
    </row>
    <row r="817" spans="1:9" x14ac:dyDescent="0.3">
      <c r="A817" s="239">
        <v>3130105</v>
      </c>
      <c r="B817" s="238" t="s">
        <v>1755</v>
      </c>
      <c r="C817" s="240">
        <v>0</v>
      </c>
      <c r="D817" s="240">
        <v>0</v>
      </c>
      <c r="E817" s="240">
        <v>0</v>
      </c>
      <c r="F817" s="240">
        <v>0</v>
      </c>
      <c r="G817" s="240">
        <v>0</v>
      </c>
      <c r="H817" s="240">
        <v>0</v>
      </c>
      <c r="I817" s="240">
        <v>0</v>
      </c>
    </row>
    <row r="818" spans="1:9" x14ac:dyDescent="0.3">
      <c r="A818" s="239">
        <v>3130106</v>
      </c>
      <c r="B818" s="238" t="s">
        <v>1756</v>
      </c>
      <c r="C818" s="240">
        <v>0</v>
      </c>
      <c r="D818" s="240">
        <v>0</v>
      </c>
      <c r="E818" s="240">
        <v>0</v>
      </c>
      <c r="F818" s="240">
        <v>0</v>
      </c>
      <c r="G818" s="240">
        <v>0</v>
      </c>
      <c r="H818" s="240">
        <v>0</v>
      </c>
      <c r="I818" s="240">
        <v>0</v>
      </c>
    </row>
    <row r="819" spans="1:9" x14ac:dyDescent="0.3">
      <c r="A819" s="239">
        <v>3130108</v>
      </c>
      <c r="B819" s="238" t="s">
        <v>1757</v>
      </c>
      <c r="C819" s="240">
        <v>0</v>
      </c>
      <c r="D819" s="240">
        <v>42149435.020000003</v>
      </c>
      <c r="E819" s="240">
        <v>-42149435.020000003</v>
      </c>
      <c r="F819" s="240">
        <v>121781337.11</v>
      </c>
      <c r="G819" s="240">
        <v>641894748.64999998</v>
      </c>
      <c r="H819" s="240">
        <v>0</v>
      </c>
      <c r="I819" s="240">
        <v>-520113411.54000002</v>
      </c>
    </row>
    <row r="820" spans="1:9" x14ac:dyDescent="0.3">
      <c r="A820" s="239">
        <v>3130108000</v>
      </c>
      <c r="B820" s="238" t="s">
        <v>1758</v>
      </c>
      <c r="C820" s="240">
        <v>0</v>
      </c>
      <c r="D820" s="240">
        <v>42149435.020000003</v>
      </c>
      <c r="E820" s="240">
        <v>-42149435.020000003</v>
      </c>
      <c r="F820" s="240">
        <v>121781337.11</v>
      </c>
      <c r="G820" s="240">
        <v>641894748.64999998</v>
      </c>
      <c r="H820" s="240">
        <v>0</v>
      </c>
      <c r="I820" s="240">
        <v>-520113411.54000002</v>
      </c>
    </row>
    <row r="821" spans="1:9" x14ac:dyDescent="0.3">
      <c r="A821" s="239">
        <v>3139900</v>
      </c>
      <c r="B821" s="238" t="s">
        <v>32</v>
      </c>
      <c r="C821" s="240">
        <v>0</v>
      </c>
      <c r="D821" s="240">
        <v>0</v>
      </c>
      <c r="E821" s="240">
        <v>0</v>
      </c>
      <c r="F821" s="240">
        <v>0</v>
      </c>
      <c r="G821" s="240">
        <v>0</v>
      </c>
      <c r="H821" s="240">
        <v>0</v>
      </c>
      <c r="I821" s="240">
        <v>0</v>
      </c>
    </row>
    <row r="822" spans="1:9" x14ac:dyDescent="0.3">
      <c r="A822" s="239">
        <v>3139999</v>
      </c>
      <c r="B822" s="238" t="s">
        <v>1759</v>
      </c>
      <c r="C822" s="240">
        <v>0</v>
      </c>
      <c r="D822" s="240">
        <v>0</v>
      </c>
      <c r="E822" s="240">
        <v>0</v>
      </c>
      <c r="F822" s="240">
        <v>0</v>
      </c>
      <c r="G822" s="240">
        <v>0</v>
      </c>
      <c r="H822" s="240">
        <v>0</v>
      </c>
      <c r="I822" s="240">
        <v>0</v>
      </c>
    </row>
    <row r="823" spans="1:9" x14ac:dyDescent="0.3">
      <c r="A823" s="239">
        <v>3140000</v>
      </c>
      <c r="B823" s="238" t="s">
        <v>9</v>
      </c>
      <c r="C823" s="240">
        <v>0</v>
      </c>
      <c r="D823" s="240">
        <v>0</v>
      </c>
      <c r="E823" s="240">
        <v>0</v>
      </c>
      <c r="F823" s="240">
        <v>0</v>
      </c>
      <c r="G823" s="240">
        <v>0</v>
      </c>
      <c r="H823" s="240">
        <v>0</v>
      </c>
      <c r="I823" s="240">
        <v>0</v>
      </c>
    </row>
    <row r="824" spans="1:9" x14ac:dyDescent="0.3">
      <c r="A824" s="239">
        <v>3140100</v>
      </c>
      <c r="B824" s="238" t="s">
        <v>1760</v>
      </c>
      <c r="C824" s="240">
        <v>0</v>
      </c>
      <c r="D824" s="240">
        <v>0</v>
      </c>
      <c r="E824" s="240">
        <v>0</v>
      </c>
      <c r="F824" s="240">
        <v>0</v>
      </c>
      <c r="G824" s="240">
        <v>0</v>
      </c>
      <c r="H824" s="240">
        <v>0</v>
      </c>
      <c r="I824" s="240">
        <v>0</v>
      </c>
    </row>
    <row r="825" spans="1:9" x14ac:dyDescent="0.3">
      <c r="A825" s="239">
        <v>3140101</v>
      </c>
      <c r="B825" s="238" t="s">
        <v>1761</v>
      </c>
      <c r="C825" s="240">
        <v>0</v>
      </c>
      <c r="D825" s="240">
        <v>0</v>
      </c>
      <c r="E825" s="240">
        <v>0</v>
      </c>
      <c r="F825" s="240">
        <v>0</v>
      </c>
      <c r="G825" s="240">
        <v>0</v>
      </c>
      <c r="H825" s="240">
        <v>0</v>
      </c>
      <c r="I825" s="240">
        <v>0</v>
      </c>
    </row>
    <row r="826" spans="1:9" x14ac:dyDescent="0.3">
      <c r="A826" s="239">
        <v>3140102</v>
      </c>
      <c r="B826" s="238" t="s">
        <v>1762</v>
      </c>
      <c r="C826" s="240">
        <v>0</v>
      </c>
      <c r="D826" s="240">
        <v>0</v>
      </c>
      <c r="E826" s="240">
        <v>0</v>
      </c>
      <c r="F826" s="240">
        <v>0</v>
      </c>
      <c r="G826" s="240">
        <v>0</v>
      </c>
      <c r="H826" s="240">
        <v>0</v>
      </c>
      <c r="I826" s="240">
        <v>0</v>
      </c>
    </row>
    <row r="827" spans="1:9" x14ac:dyDescent="0.3">
      <c r="A827" s="239">
        <v>3140200</v>
      </c>
      <c r="B827" s="238" t="s">
        <v>1763</v>
      </c>
      <c r="C827" s="240">
        <v>0</v>
      </c>
      <c r="D827" s="240">
        <v>0</v>
      </c>
      <c r="E827" s="240">
        <v>0</v>
      </c>
      <c r="F827" s="240">
        <v>0</v>
      </c>
      <c r="G827" s="240">
        <v>0</v>
      </c>
      <c r="H827" s="240">
        <v>0</v>
      </c>
      <c r="I827" s="240">
        <v>0</v>
      </c>
    </row>
    <row r="828" spans="1:9" x14ac:dyDescent="0.3">
      <c r="A828" s="239">
        <v>3140201</v>
      </c>
      <c r="B828" s="238" t="s">
        <v>1764</v>
      </c>
      <c r="C828" s="240">
        <v>0</v>
      </c>
      <c r="D828" s="240">
        <v>0</v>
      </c>
      <c r="E828" s="240">
        <v>0</v>
      </c>
      <c r="F828" s="240">
        <v>0</v>
      </c>
      <c r="G828" s="240">
        <v>0</v>
      </c>
      <c r="H828" s="240">
        <v>0</v>
      </c>
      <c r="I828" s="240">
        <v>0</v>
      </c>
    </row>
    <row r="829" spans="1:9" x14ac:dyDescent="0.3">
      <c r="A829" s="239">
        <v>3140300</v>
      </c>
      <c r="B829" s="238" t="s">
        <v>1765</v>
      </c>
      <c r="C829" s="240">
        <v>0</v>
      </c>
      <c r="D829" s="240">
        <v>0</v>
      </c>
      <c r="E829" s="240">
        <v>0</v>
      </c>
      <c r="F829" s="240">
        <v>0</v>
      </c>
      <c r="G829" s="240">
        <v>0</v>
      </c>
      <c r="H829" s="240">
        <v>0</v>
      </c>
      <c r="I829" s="240">
        <v>0</v>
      </c>
    </row>
    <row r="830" spans="1:9" x14ac:dyDescent="0.3">
      <c r="A830" s="239">
        <v>3140301</v>
      </c>
      <c r="B830" s="238" t="s">
        <v>1766</v>
      </c>
      <c r="C830" s="240">
        <v>0</v>
      </c>
      <c r="D830" s="240">
        <v>0</v>
      </c>
      <c r="E830" s="240">
        <v>0</v>
      </c>
      <c r="F830" s="240">
        <v>0</v>
      </c>
      <c r="G830" s="240">
        <v>0</v>
      </c>
      <c r="H830" s="240">
        <v>0</v>
      </c>
      <c r="I830" s="240">
        <v>0</v>
      </c>
    </row>
    <row r="831" spans="1:9" x14ac:dyDescent="0.3">
      <c r="A831" s="239">
        <v>3149900</v>
      </c>
      <c r="B831" s="238" t="s">
        <v>1767</v>
      </c>
      <c r="C831" s="240">
        <v>0</v>
      </c>
      <c r="D831" s="240">
        <v>0</v>
      </c>
      <c r="E831" s="240">
        <v>0</v>
      </c>
      <c r="F831" s="240">
        <v>0</v>
      </c>
      <c r="G831" s="240">
        <v>0</v>
      </c>
      <c r="H831" s="240">
        <v>0</v>
      </c>
      <c r="I831" s="240">
        <v>0</v>
      </c>
    </row>
    <row r="832" spans="1:9" x14ac:dyDescent="0.3">
      <c r="A832" s="239">
        <v>3149999</v>
      </c>
      <c r="B832" s="238" t="s">
        <v>1768</v>
      </c>
      <c r="C832" s="240">
        <v>0</v>
      </c>
      <c r="D832" s="240">
        <v>0</v>
      </c>
      <c r="E832" s="240">
        <v>0</v>
      </c>
      <c r="F832" s="240">
        <v>0</v>
      </c>
      <c r="G832" s="240">
        <v>0</v>
      </c>
      <c r="H832" s="240">
        <v>0</v>
      </c>
      <c r="I832" s="240">
        <v>0</v>
      </c>
    </row>
    <row r="833" spans="1:9" x14ac:dyDescent="0.3">
      <c r="A833" s="239">
        <v>3150000</v>
      </c>
      <c r="B833" s="238" t="s">
        <v>10</v>
      </c>
      <c r="C833" s="240">
        <v>25946265073.580002</v>
      </c>
      <c r="D833" s="240">
        <v>0</v>
      </c>
      <c r="E833" s="240">
        <v>0</v>
      </c>
      <c r="F833" s="240">
        <v>1228623566.5</v>
      </c>
      <c r="G833" s="240">
        <v>571536186.67999995</v>
      </c>
      <c r="H833" s="240">
        <v>0</v>
      </c>
      <c r="I833" s="240">
        <v>-25289177693.759998</v>
      </c>
    </row>
    <row r="834" spans="1:9" x14ac:dyDescent="0.3">
      <c r="A834" s="239">
        <v>3150100</v>
      </c>
      <c r="B834" s="238" t="s">
        <v>1769</v>
      </c>
      <c r="C834" s="240">
        <v>25946265073.580002</v>
      </c>
      <c r="D834" s="240">
        <v>0</v>
      </c>
      <c r="E834" s="240">
        <v>0</v>
      </c>
      <c r="F834" s="240">
        <v>1228623566.5</v>
      </c>
      <c r="G834" s="240">
        <v>571536186.67999995</v>
      </c>
      <c r="H834" s="240">
        <v>0</v>
      </c>
      <c r="I834" s="240">
        <v>-25289177693.759998</v>
      </c>
    </row>
    <row r="835" spans="1:9" x14ac:dyDescent="0.3">
      <c r="A835" s="239">
        <v>3150101</v>
      </c>
      <c r="B835" s="238" t="s">
        <v>1770</v>
      </c>
      <c r="C835" s="240">
        <v>18412453263.310001</v>
      </c>
      <c r="D835" s="240">
        <v>0</v>
      </c>
      <c r="E835" s="240">
        <v>0</v>
      </c>
      <c r="F835" s="240">
        <v>0</v>
      </c>
      <c r="G835" s="240">
        <v>0</v>
      </c>
      <c r="H835" s="240">
        <v>0</v>
      </c>
      <c r="I835" s="240">
        <v>-18412453263.310001</v>
      </c>
    </row>
    <row r="836" spans="1:9" x14ac:dyDescent="0.3">
      <c r="A836" s="239">
        <v>3150101000</v>
      </c>
      <c r="B836" s="238" t="s">
        <v>1771</v>
      </c>
      <c r="C836" s="240">
        <v>18412453263.310001</v>
      </c>
      <c r="D836" s="240">
        <v>0</v>
      </c>
      <c r="E836" s="240">
        <v>0</v>
      </c>
      <c r="F836" s="240">
        <v>0</v>
      </c>
      <c r="G836" s="240">
        <v>0</v>
      </c>
      <c r="H836" s="240">
        <v>0</v>
      </c>
      <c r="I836" s="240">
        <v>-18412453263.310001</v>
      </c>
    </row>
    <row r="837" spans="1:9" x14ac:dyDescent="0.3">
      <c r="A837" s="239">
        <v>3150102</v>
      </c>
      <c r="B837" s="238" t="s">
        <v>1772</v>
      </c>
      <c r="C837" s="240">
        <v>8845295116.5300007</v>
      </c>
      <c r="D837" s="240">
        <v>0</v>
      </c>
      <c r="E837" s="240">
        <v>0</v>
      </c>
      <c r="F837" s="240">
        <v>1228623566.5</v>
      </c>
      <c r="G837" s="240">
        <v>571536186.67999995</v>
      </c>
      <c r="H837" s="240">
        <v>0</v>
      </c>
      <c r="I837" s="240">
        <v>-8188207736.71</v>
      </c>
    </row>
    <row r="838" spans="1:9" x14ac:dyDescent="0.3">
      <c r="A838" s="239">
        <v>3150102011</v>
      </c>
      <c r="B838" s="238" t="s">
        <v>1773</v>
      </c>
      <c r="C838" s="241">
        <v>-1328724137.8299999</v>
      </c>
      <c r="D838" s="240">
        <v>0</v>
      </c>
      <c r="E838" s="240">
        <v>0</v>
      </c>
      <c r="F838" s="240">
        <v>0</v>
      </c>
      <c r="G838" s="240">
        <v>0</v>
      </c>
      <c r="H838" s="240">
        <v>1328724137.8299999</v>
      </c>
      <c r="I838" s="240">
        <v>0</v>
      </c>
    </row>
    <row r="839" spans="1:9" x14ac:dyDescent="0.3">
      <c r="A839" s="239">
        <v>3150102061</v>
      </c>
      <c r="B839" s="238" t="s">
        <v>1774</v>
      </c>
      <c r="C839" s="240">
        <v>10174019254.360001</v>
      </c>
      <c r="D839" s="240">
        <v>0</v>
      </c>
      <c r="E839" s="240">
        <v>0</v>
      </c>
      <c r="F839" s="240">
        <v>1228623566.5</v>
      </c>
      <c r="G839" s="240">
        <v>571536186.67999995</v>
      </c>
      <c r="H839" s="240">
        <v>0</v>
      </c>
      <c r="I839" s="240">
        <v>-9516931874.5400009</v>
      </c>
    </row>
    <row r="840" spans="1:9" x14ac:dyDescent="0.3">
      <c r="A840" s="239">
        <v>3150103</v>
      </c>
      <c r="B840" s="238" t="s">
        <v>1775</v>
      </c>
      <c r="C840" s="240">
        <v>0</v>
      </c>
      <c r="D840" s="240">
        <v>0</v>
      </c>
      <c r="E840" s="240">
        <v>0</v>
      </c>
      <c r="F840" s="240">
        <v>0</v>
      </c>
      <c r="G840" s="240">
        <v>0</v>
      </c>
      <c r="H840" s="240">
        <v>0</v>
      </c>
      <c r="I840" s="240">
        <v>0</v>
      </c>
    </row>
    <row r="841" spans="1:9" x14ac:dyDescent="0.3">
      <c r="A841" s="239">
        <v>3150104</v>
      </c>
      <c r="B841" s="238" t="s">
        <v>1776</v>
      </c>
      <c r="C841" s="240">
        <v>0</v>
      </c>
      <c r="D841" s="240">
        <v>0</v>
      </c>
      <c r="E841" s="240">
        <v>0</v>
      </c>
      <c r="F841" s="240">
        <v>0</v>
      </c>
      <c r="G841" s="240">
        <v>0</v>
      </c>
      <c r="H841" s="240">
        <v>0</v>
      </c>
      <c r="I841" s="240">
        <v>0</v>
      </c>
    </row>
    <row r="842" spans="1:9" x14ac:dyDescent="0.3">
      <c r="A842" s="239">
        <v>3150199</v>
      </c>
      <c r="B842" s="238" t="s">
        <v>1777</v>
      </c>
      <c r="C842" s="241">
        <v>-1311483306.26</v>
      </c>
      <c r="D842" s="240">
        <v>0</v>
      </c>
      <c r="E842" s="240">
        <v>0</v>
      </c>
      <c r="F842" s="240">
        <v>0</v>
      </c>
      <c r="G842" s="240">
        <v>0</v>
      </c>
      <c r="H842" s="240">
        <v>1311483306.26</v>
      </c>
      <c r="I842" s="240">
        <v>0</v>
      </c>
    </row>
    <row r="843" spans="1:9" x14ac:dyDescent="0.3">
      <c r="A843" s="239">
        <v>3150199000</v>
      </c>
      <c r="B843" s="238" t="s">
        <v>1778</v>
      </c>
      <c r="C843" s="241">
        <v>-1311483306.26</v>
      </c>
      <c r="D843" s="240">
        <v>0</v>
      </c>
      <c r="E843" s="240">
        <v>0</v>
      </c>
      <c r="F843" s="240">
        <v>0</v>
      </c>
      <c r="G843" s="240">
        <v>0</v>
      </c>
      <c r="H843" s="240">
        <v>1311483306.26</v>
      </c>
      <c r="I843" s="240">
        <v>0</v>
      </c>
    </row>
    <row r="844" spans="1:9" x14ac:dyDescent="0.3">
      <c r="A844" s="239">
        <v>3150200</v>
      </c>
      <c r="B844" s="238" t="s">
        <v>49</v>
      </c>
      <c r="C844" s="240">
        <v>0</v>
      </c>
      <c r="D844" s="240">
        <v>0</v>
      </c>
      <c r="E844" s="240">
        <v>0</v>
      </c>
      <c r="F844" s="240">
        <v>0</v>
      </c>
      <c r="G844" s="240">
        <v>0</v>
      </c>
      <c r="H844" s="240">
        <v>0</v>
      </c>
      <c r="I844" s="240">
        <v>0</v>
      </c>
    </row>
    <row r="845" spans="1:9" x14ac:dyDescent="0.3">
      <c r="A845" s="239">
        <v>3150201</v>
      </c>
      <c r="B845" s="238" t="s">
        <v>1779</v>
      </c>
      <c r="C845" s="240">
        <v>0</v>
      </c>
      <c r="D845" s="240">
        <v>0</v>
      </c>
      <c r="E845" s="240">
        <v>0</v>
      </c>
      <c r="F845" s="240">
        <v>0</v>
      </c>
      <c r="G845" s="240">
        <v>0</v>
      </c>
      <c r="H845" s="240">
        <v>0</v>
      </c>
      <c r="I845" s="240">
        <v>0</v>
      </c>
    </row>
    <row r="846" spans="1:9" x14ac:dyDescent="0.3">
      <c r="A846" s="239">
        <v>3150202</v>
      </c>
      <c r="B846" s="238" t="s">
        <v>1780</v>
      </c>
      <c r="C846" s="240">
        <v>0</v>
      </c>
      <c r="D846" s="240">
        <v>0</v>
      </c>
      <c r="E846" s="240">
        <v>0</v>
      </c>
      <c r="F846" s="240">
        <v>0</v>
      </c>
      <c r="G846" s="240">
        <v>0</v>
      </c>
      <c r="H846" s="240">
        <v>0</v>
      </c>
      <c r="I846" s="240">
        <v>0</v>
      </c>
    </row>
    <row r="847" spans="1:9" x14ac:dyDescent="0.3">
      <c r="A847" s="239">
        <v>3200000</v>
      </c>
      <c r="B847" s="238" t="s">
        <v>468</v>
      </c>
      <c r="C847" s="240">
        <v>0</v>
      </c>
      <c r="D847" s="240">
        <v>0</v>
      </c>
      <c r="E847" s="240">
        <v>0</v>
      </c>
      <c r="F847" s="240">
        <v>0</v>
      </c>
      <c r="G847" s="240">
        <v>0</v>
      </c>
      <c r="H847" s="240">
        <v>0</v>
      </c>
      <c r="I847" s="240">
        <v>0</v>
      </c>
    </row>
    <row r="848" spans="1:9" x14ac:dyDescent="0.3">
      <c r="A848" s="239">
        <v>3210000</v>
      </c>
      <c r="B848" s="238" t="s">
        <v>1781</v>
      </c>
      <c r="C848" s="240">
        <v>0</v>
      </c>
      <c r="D848" s="240">
        <v>0</v>
      </c>
      <c r="E848" s="240">
        <v>0</v>
      </c>
      <c r="F848" s="240">
        <v>0</v>
      </c>
      <c r="G848" s="240">
        <v>0</v>
      </c>
      <c r="H848" s="240">
        <v>0</v>
      </c>
      <c r="I848" s="240">
        <v>0</v>
      </c>
    </row>
    <row r="849" spans="1:9" x14ac:dyDescent="0.3">
      <c r="A849" s="239">
        <v>3210100</v>
      </c>
      <c r="B849" s="238" t="s">
        <v>1782</v>
      </c>
      <c r="C849" s="240">
        <v>0</v>
      </c>
      <c r="D849" s="240">
        <v>0</v>
      </c>
      <c r="E849" s="240">
        <v>0</v>
      </c>
      <c r="F849" s="240">
        <v>0</v>
      </c>
      <c r="G849" s="240">
        <v>0</v>
      </c>
      <c r="H849" s="240">
        <v>0</v>
      </c>
      <c r="I849" s="240">
        <v>0</v>
      </c>
    </row>
    <row r="850" spans="1:9" x14ac:dyDescent="0.3">
      <c r="A850" s="239">
        <v>3210101</v>
      </c>
      <c r="B850" s="238" t="s">
        <v>1783</v>
      </c>
      <c r="C850" s="240">
        <v>0</v>
      </c>
      <c r="D850" s="240">
        <v>0</v>
      </c>
      <c r="E850" s="240">
        <v>0</v>
      </c>
      <c r="F850" s="240">
        <v>0</v>
      </c>
      <c r="G850" s="240">
        <v>0</v>
      </c>
      <c r="H850" s="240">
        <v>0</v>
      </c>
      <c r="I850" s="240">
        <v>0</v>
      </c>
    </row>
    <row r="851" spans="1:9" x14ac:dyDescent="0.3">
      <c r="A851" s="239">
        <v>3210102</v>
      </c>
      <c r="B851" s="238" t="s">
        <v>1784</v>
      </c>
      <c r="C851" s="240">
        <v>0</v>
      </c>
      <c r="D851" s="240">
        <v>0</v>
      </c>
      <c r="E851" s="240">
        <v>0</v>
      </c>
      <c r="F851" s="240">
        <v>0</v>
      </c>
      <c r="G851" s="240">
        <v>0</v>
      </c>
      <c r="H851" s="240">
        <v>0</v>
      </c>
      <c r="I851" s="240">
        <v>0</v>
      </c>
    </row>
    <row r="852" spans="1:9" x14ac:dyDescent="0.3">
      <c r="A852" s="239">
        <v>3210103</v>
      </c>
      <c r="B852" s="238" t="s">
        <v>1785</v>
      </c>
      <c r="C852" s="240">
        <v>0</v>
      </c>
      <c r="D852" s="240">
        <v>0</v>
      </c>
      <c r="E852" s="240">
        <v>0</v>
      </c>
      <c r="F852" s="240">
        <v>0</v>
      </c>
      <c r="G852" s="240">
        <v>0</v>
      </c>
      <c r="H852" s="240">
        <v>0</v>
      </c>
      <c r="I852" s="240">
        <v>0</v>
      </c>
    </row>
    <row r="853" spans="1:9" x14ac:dyDescent="0.3">
      <c r="A853" s="239">
        <v>3210200</v>
      </c>
      <c r="B853" s="238" t="s">
        <v>1786</v>
      </c>
      <c r="C853" s="240">
        <v>0</v>
      </c>
      <c r="D853" s="240">
        <v>0</v>
      </c>
      <c r="E853" s="240">
        <v>0</v>
      </c>
      <c r="F853" s="240">
        <v>0</v>
      </c>
      <c r="G853" s="240">
        <v>0</v>
      </c>
      <c r="H853" s="240">
        <v>0</v>
      </c>
      <c r="I853" s="240">
        <v>0</v>
      </c>
    </row>
    <row r="854" spans="1:9" x14ac:dyDescent="0.3">
      <c r="A854" s="239">
        <v>3210201</v>
      </c>
      <c r="B854" s="238" t="s">
        <v>1787</v>
      </c>
      <c r="C854" s="240">
        <v>0</v>
      </c>
      <c r="D854" s="240">
        <v>0</v>
      </c>
      <c r="E854" s="240">
        <v>0</v>
      </c>
      <c r="F854" s="240">
        <v>0</v>
      </c>
      <c r="G854" s="240">
        <v>0</v>
      </c>
      <c r="H854" s="240">
        <v>0</v>
      </c>
      <c r="I854" s="240">
        <v>0</v>
      </c>
    </row>
    <row r="855" spans="1:9" x14ac:dyDescent="0.3">
      <c r="A855" s="239">
        <v>3210202</v>
      </c>
      <c r="B855" s="238" t="s">
        <v>1788</v>
      </c>
      <c r="C855" s="240">
        <v>0</v>
      </c>
      <c r="D855" s="240">
        <v>0</v>
      </c>
      <c r="E855" s="240">
        <v>0</v>
      </c>
      <c r="F855" s="240">
        <v>0</v>
      </c>
      <c r="G855" s="240">
        <v>0</v>
      </c>
      <c r="H855" s="240">
        <v>0</v>
      </c>
      <c r="I855" s="240">
        <v>0</v>
      </c>
    </row>
    <row r="856" spans="1:9" x14ac:dyDescent="0.3">
      <c r="A856" s="239">
        <v>3220000</v>
      </c>
      <c r="B856" s="238" t="s">
        <v>473</v>
      </c>
      <c r="C856" s="240">
        <v>0</v>
      </c>
      <c r="D856" s="240">
        <v>0</v>
      </c>
      <c r="E856" s="240">
        <v>0</v>
      </c>
      <c r="F856" s="240">
        <v>0</v>
      </c>
      <c r="G856" s="240">
        <v>0</v>
      </c>
      <c r="H856" s="240">
        <v>0</v>
      </c>
      <c r="I856" s="240">
        <v>0</v>
      </c>
    </row>
    <row r="857" spans="1:9" x14ac:dyDescent="0.3">
      <c r="A857" s="239">
        <v>3220100</v>
      </c>
      <c r="B857" s="238" t="s">
        <v>1789</v>
      </c>
      <c r="C857" s="240">
        <v>0</v>
      </c>
      <c r="D857" s="240">
        <v>0</v>
      </c>
      <c r="E857" s="240">
        <v>0</v>
      </c>
      <c r="F857" s="240">
        <v>0</v>
      </c>
      <c r="G857" s="240">
        <v>0</v>
      </c>
      <c r="H857" s="240">
        <v>0</v>
      </c>
      <c r="I857" s="240">
        <v>0</v>
      </c>
    </row>
    <row r="858" spans="1:9" x14ac:dyDescent="0.3">
      <c r="A858" s="239">
        <v>3220101</v>
      </c>
      <c r="B858" s="238" t="s">
        <v>1790</v>
      </c>
      <c r="C858" s="240">
        <v>0</v>
      </c>
      <c r="D858" s="240">
        <v>0</v>
      </c>
      <c r="E858" s="240">
        <v>0</v>
      </c>
      <c r="F858" s="240">
        <v>0</v>
      </c>
      <c r="G858" s="240">
        <v>0</v>
      </c>
      <c r="H858" s="240">
        <v>0</v>
      </c>
      <c r="I858" s="240">
        <v>0</v>
      </c>
    </row>
    <row r="859" spans="1:9" x14ac:dyDescent="0.3">
      <c r="A859" s="239">
        <v>3220102</v>
      </c>
      <c r="B859" s="238" t="s">
        <v>1791</v>
      </c>
      <c r="C859" s="240">
        <v>0</v>
      </c>
      <c r="D859" s="240">
        <v>0</v>
      </c>
      <c r="E859" s="240">
        <v>0</v>
      </c>
      <c r="F859" s="240">
        <v>0</v>
      </c>
      <c r="G859" s="240">
        <v>0</v>
      </c>
      <c r="H859" s="240">
        <v>0</v>
      </c>
      <c r="I859" s="240">
        <v>0</v>
      </c>
    </row>
    <row r="860" spans="1:9" x14ac:dyDescent="0.3">
      <c r="A860" s="239">
        <v>3220200</v>
      </c>
      <c r="B860" s="238" t="s">
        <v>1792</v>
      </c>
      <c r="C860" s="240">
        <v>0</v>
      </c>
      <c r="D860" s="240">
        <v>0</v>
      </c>
      <c r="E860" s="240">
        <v>0</v>
      </c>
      <c r="F860" s="240">
        <v>0</v>
      </c>
      <c r="G860" s="240">
        <v>0</v>
      </c>
      <c r="H860" s="240">
        <v>0</v>
      </c>
      <c r="I860" s="240">
        <v>0</v>
      </c>
    </row>
    <row r="861" spans="1:9" x14ac:dyDescent="0.3">
      <c r="A861" s="239">
        <v>3220201</v>
      </c>
      <c r="B861" s="238" t="s">
        <v>1793</v>
      </c>
      <c r="C861" s="240">
        <v>0</v>
      </c>
      <c r="D861" s="240">
        <v>0</v>
      </c>
      <c r="E861" s="240">
        <v>0</v>
      </c>
      <c r="F861" s="240">
        <v>0</v>
      </c>
      <c r="G861" s="240">
        <v>0</v>
      </c>
      <c r="H861" s="240">
        <v>0</v>
      </c>
      <c r="I861" s="240">
        <v>0</v>
      </c>
    </row>
    <row r="862" spans="1:9" x14ac:dyDescent="0.3">
      <c r="A862" s="239">
        <v>3220202</v>
      </c>
      <c r="B862" s="238" t="s">
        <v>1794</v>
      </c>
      <c r="C862" s="240">
        <v>0</v>
      </c>
      <c r="D862" s="240">
        <v>0</v>
      </c>
      <c r="E862" s="240">
        <v>0</v>
      </c>
      <c r="F862" s="240">
        <v>0</v>
      </c>
      <c r="G862" s="240">
        <v>0</v>
      </c>
      <c r="H862" s="240">
        <v>0</v>
      </c>
      <c r="I862" s="240">
        <v>0</v>
      </c>
    </row>
    <row r="863" spans="1:9" x14ac:dyDescent="0.3">
      <c r="A863" s="239">
        <v>3220300</v>
      </c>
      <c r="B863" s="238" t="s">
        <v>1795</v>
      </c>
      <c r="C863" s="240">
        <v>0</v>
      </c>
      <c r="D863" s="240">
        <v>0</v>
      </c>
      <c r="E863" s="240">
        <v>0</v>
      </c>
      <c r="F863" s="240">
        <v>0</v>
      </c>
      <c r="G863" s="240">
        <v>0</v>
      </c>
      <c r="H863" s="240">
        <v>0</v>
      </c>
      <c r="I863" s="240">
        <v>0</v>
      </c>
    </row>
    <row r="864" spans="1:9" x14ac:dyDescent="0.3">
      <c r="A864" s="239">
        <v>3220301</v>
      </c>
      <c r="B864" s="238" t="s">
        <v>1796</v>
      </c>
      <c r="C864" s="240">
        <v>0</v>
      </c>
      <c r="D864" s="240">
        <v>0</v>
      </c>
      <c r="E864" s="240">
        <v>0</v>
      </c>
      <c r="F864" s="240">
        <v>0</v>
      </c>
      <c r="G864" s="240">
        <v>0</v>
      </c>
      <c r="H864" s="240">
        <v>0</v>
      </c>
      <c r="I864" s="240">
        <v>0</v>
      </c>
    </row>
    <row r="865" spans="1:9" x14ac:dyDescent="0.3">
      <c r="A865" s="239">
        <v>3220302</v>
      </c>
      <c r="B865" s="238" t="s">
        <v>1797</v>
      </c>
      <c r="C865" s="240">
        <v>0</v>
      </c>
      <c r="D865" s="240">
        <v>0</v>
      </c>
      <c r="E865" s="240">
        <v>0</v>
      </c>
      <c r="F865" s="240">
        <v>0</v>
      </c>
      <c r="G865" s="240">
        <v>0</v>
      </c>
      <c r="H865" s="240">
        <v>0</v>
      </c>
      <c r="I865" s="240">
        <v>0</v>
      </c>
    </row>
    <row r="866" spans="1:9" x14ac:dyDescent="0.3">
      <c r="A866" s="239">
        <v>3229900</v>
      </c>
      <c r="B866" s="238" t="s">
        <v>1798</v>
      </c>
      <c r="C866" s="240">
        <v>0</v>
      </c>
      <c r="D866" s="240">
        <v>0</v>
      </c>
      <c r="E866" s="240">
        <v>0</v>
      </c>
      <c r="F866" s="240">
        <v>0</v>
      </c>
      <c r="G866" s="240">
        <v>0</v>
      </c>
      <c r="H866" s="240">
        <v>0</v>
      </c>
      <c r="I866" s="240">
        <v>0</v>
      </c>
    </row>
    <row r="867" spans="1:9" x14ac:dyDescent="0.3">
      <c r="A867" s="239">
        <v>3229901</v>
      </c>
      <c r="B867" s="238" t="s">
        <v>1799</v>
      </c>
      <c r="C867" s="240">
        <v>0</v>
      </c>
      <c r="D867" s="240">
        <v>0</v>
      </c>
      <c r="E867" s="240">
        <v>0</v>
      </c>
      <c r="F867" s="240">
        <v>0</v>
      </c>
      <c r="G867" s="240">
        <v>0</v>
      </c>
      <c r="H867" s="240">
        <v>0</v>
      </c>
      <c r="I867" s="240">
        <v>0</v>
      </c>
    </row>
    <row r="868" spans="1:9" x14ac:dyDescent="0.3">
      <c r="A868" s="239">
        <v>3229902</v>
      </c>
      <c r="B868" s="238" t="s">
        <v>1800</v>
      </c>
      <c r="C868" s="240">
        <v>0</v>
      </c>
      <c r="D868" s="240">
        <v>0</v>
      </c>
      <c r="E868" s="240">
        <v>0</v>
      </c>
      <c r="F868" s="240">
        <v>0</v>
      </c>
      <c r="G868" s="240">
        <v>0</v>
      </c>
      <c r="H868" s="240">
        <v>0</v>
      </c>
      <c r="I868" s="240">
        <v>0</v>
      </c>
    </row>
    <row r="869" spans="1:9" x14ac:dyDescent="0.3">
      <c r="A869" s="239">
        <v>4000000</v>
      </c>
      <c r="B869" s="238" t="s">
        <v>1801</v>
      </c>
      <c r="C869" s="240">
        <v>0</v>
      </c>
      <c r="D869" s="240">
        <v>0</v>
      </c>
      <c r="E869" s="240">
        <v>-13.26</v>
      </c>
      <c r="F869" s="240">
        <v>0</v>
      </c>
      <c r="G869" s="240">
        <v>48302.99</v>
      </c>
      <c r="H869" s="240">
        <v>0</v>
      </c>
      <c r="I869" s="240">
        <v>-48302.99</v>
      </c>
    </row>
    <row r="870" spans="1:9" x14ac:dyDescent="0.3">
      <c r="A870" s="239">
        <v>4100000</v>
      </c>
      <c r="B870" s="238" t="s">
        <v>481</v>
      </c>
      <c r="C870" s="240">
        <v>0</v>
      </c>
      <c r="D870" s="240">
        <v>0</v>
      </c>
      <c r="E870" s="240">
        <v>0</v>
      </c>
      <c r="F870" s="240">
        <v>0</v>
      </c>
      <c r="G870" s="240">
        <v>0</v>
      </c>
      <c r="H870" s="240">
        <v>0</v>
      </c>
      <c r="I870" s="240">
        <v>0</v>
      </c>
    </row>
    <row r="871" spans="1:9" x14ac:dyDescent="0.3">
      <c r="A871" s="239">
        <v>4110000</v>
      </c>
      <c r="B871" s="238" t="s">
        <v>1802</v>
      </c>
      <c r="C871" s="240">
        <v>0</v>
      </c>
      <c r="D871" s="240">
        <v>0</v>
      </c>
      <c r="E871" s="240">
        <v>0</v>
      </c>
      <c r="F871" s="240">
        <v>0</v>
      </c>
      <c r="G871" s="240">
        <v>0</v>
      </c>
      <c r="H871" s="240">
        <v>0</v>
      </c>
      <c r="I871" s="240">
        <v>0</v>
      </c>
    </row>
    <row r="872" spans="1:9" x14ac:dyDescent="0.3">
      <c r="A872" s="239">
        <v>4110100</v>
      </c>
      <c r="B872" s="238" t="s">
        <v>1803</v>
      </c>
      <c r="C872" s="240">
        <v>0</v>
      </c>
      <c r="D872" s="240">
        <v>0</v>
      </c>
      <c r="E872" s="240">
        <v>0</v>
      </c>
      <c r="F872" s="240">
        <v>0</v>
      </c>
      <c r="G872" s="240">
        <v>0</v>
      </c>
      <c r="H872" s="240">
        <v>0</v>
      </c>
      <c r="I872" s="240">
        <v>0</v>
      </c>
    </row>
    <row r="873" spans="1:9" x14ac:dyDescent="0.3">
      <c r="A873" s="239">
        <v>4110101</v>
      </c>
      <c r="B873" s="238" t="s">
        <v>1804</v>
      </c>
      <c r="C873" s="240">
        <v>0</v>
      </c>
      <c r="D873" s="240">
        <v>0</v>
      </c>
      <c r="E873" s="240">
        <v>0</v>
      </c>
      <c r="F873" s="240">
        <v>0</v>
      </c>
      <c r="G873" s="240">
        <v>0</v>
      </c>
      <c r="H873" s="240">
        <v>0</v>
      </c>
      <c r="I873" s="240">
        <v>0</v>
      </c>
    </row>
    <row r="874" spans="1:9" x14ac:dyDescent="0.3">
      <c r="A874" s="239">
        <v>4110102</v>
      </c>
      <c r="B874" s="238" t="s">
        <v>1805</v>
      </c>
      <c r="C874" s="240">
        <v>0</v>
      </c>
      <c r="D874" s="240">
        <v>0</v>
      </c>
      <c r="E874" s="240">
        <v>0</v>
      </c>
      <c r="F874" s="240">
        <v>0</v>
      </c>
      <c r="G874" s="240">
        <v>0</v>
      </c>
      <c r="H874" s="240">
        <v>0</v>
      </c>
      <c r="I874" s="240">
        <v>0</v>
      </c>
    </row>
    <row r="875" spans="1:9" x14ac:dyDescent="0.3">
      <c r="A875" s="239">
        <v>4110103</v>
      </c>
      <c r="B875" s="238" t="s">
        <v>1806</v>
      </c>
      <c r="C875" s="240">
        <v>0</v>
      </c>
      <c r="D875" s="240">
        <v>0</v>
      </c>
      <c r="E875" s="240">
        <v>0</v>
      </c>
      <c r="F875" s="240">
        <v>0</v>
      </c>
      <c r="G875" s="240">
        <v>0</v>
      </c>
      <c r="H875" s="240">
        <v>0</v>
      </c>
      <c r="I875" s="240">
        <v>0</v>
      </c>
    </row>
    <row r="876" spans="1:9" x14ac:dyDescent="0.3">
      <c r="A876" s="239">
        <v>4110199</v>
      </c>
      <c r="B876" s="238" t="s">
        <v>1807</v>
      </c>
      <c r="C876" s="240">
        <v>0</v>
      </c>
      <c r="D876" s="240">
        <v>0</v>
      </c>
      <c r="E876" s="240">
        <v>0</v>
      </c>
      <c r="F876" s="240">
        <v>0</v>
      </c>
      <c r="G876" s="240">
        <v>0</v>
      </c>
      <c r="H876" s="240">
        <v>0</v>
      </c>
      <c r="I876" s="240">
        <v>0</v>
      </c>
    </row>
    <row r="877" spans="1:9" x14ac:dyDescent="0.3">
      <c r="A877" s="239">
        <v>4110200</v>
      </c>
      <c r="B877" s="238" t="s">
        <v>1808</v>
      </c>
      <c r="C877" s="240">
        <v>0</v>
      </c>
      <c r="D877" s="240">
        <v>0</v>
      </c>
      <c r="E877" s="240">
        <v>0</v>
      </c>
      <c r="F877" s="240">
        <v>0</v>
      </c>
      <c r="G877" s="240">
        <v>0</v>
      </c>
      <c r="H877" s="240">
        <v>0</v>
      </c>
      <c r="I877" s="240">
        <v>0</v>
      </c>
    </row>
    <row r="878" spans="1:9" x14ac:dyDescent="0.3">
      <c r="A878" s="239">
        <v>4110201</v>
      </c>
      <c r="B878" s="238" t="s">
        <v>1809</v>
      </c>
      <c r="C878" s="240">
        <v>0</v>
      </c>
      <c r="D878" s="240">
        <v>0</v>
      </c>
      <c r="E878" s="240">
        <v>0</v>
      </c>
      <c r="F878" s="240">
        <v>0</v>
      </c>
      <c r="G878" s="240">
        <v>0</v>
      </c>
      <c r="H878" s="240">
        <v>0</v>
      </c>
      <c r="I878" s="240">
        <v>0</v>
      </c>
    </row>
    <row r="879" spans="1:9" x14ac:dyDescent="0.3">
      <c r="A879" s="239">
        <v>4110202</v>
      </c>
      <c r="B879" s="238" t="s">
        <v>1810</v>
      </c>
      <c r="C879" s="240">
        <v>0</v>
      </c>
      <c r="D879" s="240">
        <v>0</v>
      </c>
      <c r="E879" s="240">
        <v>0</v>
      </c>
      <c r="F879" s="240">
        <v>0</v>
      </c>
      <c r="G879" s="240">
        <v>0</v>
      </c>
      <c r="H879" s="240">
        <v>0</v>
      </c>
      <c r="I879" s="240">
        <v>0</v>
      </c>
    </row>
    <row r="880" spans="1:9" x14ac:dyDescent="0.3">
      <c r="A880" s="239">
        <v>4110300</v>
      </c>
      <c r="B880" s="238" t="s">
        <v>1811</v>
      </c>
      <c r="C880" s="240">
        <v>0</v>
      </c>
      <c r="D880" s="240">
        <v>0</v>
      </c>
      <c r="E880" s="240">
        <v>0</v>
      </c>
      <c r="F880" s="240">
        <v>0</v>
      </c>
      <c r="G880" s="240">
        <v>0</v>
      </c>
      <c r="H880" s="240">
        <v>0</v>
      </c>
      <c r="I880" s="240">
        <v>0</v>
      </c>
    </row>
    <row r="881" spans="1:9" x14ac:dyDescent="0.3">
      <c r="A881" s="239">
        <v>4110301</v>
      </c>
      <c r="B881" s="238" t="s">
        <v>1812</v>
      </c>
      <c r="C881" s="240">
        <v>0</v>
      </c>
      <c r="D881" s="240">
        <v>0</v>
      </c>
      <c r="E881" s="240">
        <v>0</v>
      </c>
      <c r="F881" s="240">
        <v>0</v>
      </c>
      <c r="G881" s="240">
        <v>0</v>
      </c>
      <c r="H881" s="240">
        <v>0</v>
      </c>
      <c r="I881" s="240">
        <v>0</v>
      </c>
    </row>
    <row r="882" spans="1:9" x14ac:dyDescent="0.3">
      <c r="A882" s="239">
        <v>4110302</v>
      </c>
      <c r="B882" s="238" t="s">
        <v>1813</v>
      </c>
      <c r="C882" s="240">
        <v>0</v>
      </c>
      <c r="D882" s="240">
        <v>0</v>
      </c>
      <c r="E882" s="240">
        <v>0</v>
      </c>
      <c r="F882" s="240">
        <v>0</v>
      </c>
      <c r="G882" s="240">
        <v>0</v>
      </c>
      <c r="H882" s="240">
        <v>0</v>
      </c>
      <c r="I882" s="240">
        <v>0</v>
      </c>
    </row>
    <row r="883" spans="1:9" x14ac:dyDescent="0.3">
      <c r="A883" s="239">
        <v>4119900</v>
      </c>
      <c r="B883" s="238" t="s">
        <v>1814</v>
      </c>
      <c r="C883" s="240">
        <v>0</v>
      </c>
      <c r="D883" s="240">
        <v>0</v>
      </c>
      <c r="E883" s="240">
        <v>0</v>
      </c>
      <c r="F883" s="240">
        <v>0</v>
      </c>
      <c r="G883" s="240">
        <v>0</v>
      </c>
      <c r="H883" s="240">
        <v>0</v>
      </c>
      <c r="I883" s="240">
        <v>0</v>
      </c>
    </row>
    <row r="884" spans="1:9" x14ac:dyDescent="0.3">
      <c r="A884" s="239">
        <v>4119901</v>
      </c>
      <c r="B884" s="238" t="s">
        <v>1815</v>
      </c>
      <c r="C884" s="240">
        <v>0</v>
      </c>
      <c r="D884" s="240">
        <v>0</v>
      </c>
      <c r="E884" s="240">
        <v>0</v>
      </c>
      <c r="F884" s="240">
        <v>0</v>
      </c>
      <c r="G884" s="240">
        <v>0</v>
      </c>
      <c r="H884" s="240">
        <v>0</v>
      </c>
      <c r="I884" s="240">
        <v>0</v>
      </c>
    </row>
    <row r="885" spans="1:9" x14ac:dyDescent="0.3">
      <c r="A885" s="239">
        <v>4119902</v>
      </c>
      <c r="B885" s="238" t="s">
        <v>1816</v>
      </c>
      <c r="C885" s="240">
        <v>0</v>
      </c>
      <c r="D885" s="240">
        <v>0</v>
      </c>
      <c r="E885" s="240">
        <v>0</v>
      </c>
      <c r="F885" s="240">
        <v>0</v>
      </c>
      <c r="G885" s="240">
        <v>0</v>
      </c>
      <c r="H885" s="240">
        <v>0</v>
      </c>
      <c r="I885" s="240">
        <v>0</v>
      </c>
    </row>
    <row r="886" spans="1:9" x14ac:dyDescent="0.3">
      <c r="A886" s="239">
        <v>4120000</v>
      </c>
      <c r="B886" s="238" t="s">
        <v>1817</v>
      </c>
      <c r="C886" s="240">
        <v>0</v>
      </c>
      <c r="D886" s="240">
        <v>0</v>
      </c>
      <c r="E886" s="240">
        <v>0</v>
      </c>
      <c r="F886" s="240">
        <v>0</v>
      </c>
      <c r="G886" s="240">
        <v>0</v>
      </c>
      <c r="H886" s="240">
        <v>0</v>
      </c>
      <c r="I886" s="240">
        <v>0</v>
      </c>
    </row>
    <row r="887" spans="1:9" x14ac:dyDescent="0.3">
      <c r="A887" s="239">
        <v>4120100</v>
      </c>
      <c r="B887" s="238" t="s">
        <v>1818</v>
      </c>
      <c r="C887" s="240">
        <v>0</v>
      </c>
      <c r="D887" s="240">
        <v>0</v>
      </c>
      <c r="E887" s="240">
        <v>0</v>
      </c>
      <c r="F887" s="240">
        <v>0</v>
      </c>
      <c r="G887" s="240">
        <v>0</v>
      </c>
      <c r="H887" s="240">
        <v>0</v>
      </c>
      <c r="I887" s="240">
        <v>0</v>
      </c>
    </row>
    <row r="888" spans="1:9" x14ac:dyDescent="0.3">
      <c r="A888" s="239">
        <v>4120101</v>
      </c>
      <c r="B888" s="238" t="s">
        <v>1819</v>
      </c>
      <c r="C888" s="240">
        <v>0</v>
      </c>
      <c r="D888" s="240">
        <v>0</v>
      </c>
      <c r="E888" s="240">
        <v>0</v>
      </c>
      <c r="F888" s="240">
        <v>0</v>
      </c>
      <c r="G888" s="240">
        <v>0</v>
      </c>
      <c r="H888" s="240">
        <v>0</v>
      </c>
      <c r="I888" s="240">
        <v>0</v>
      </c>
    </row>
    <row r="889" spans="1:9" x14ac:dyDescent="0.3">
      <c r="A889" s="239">
        <v>4120102</v>
      </c>
      <c r="B889" s="238" t="s">
        <v>1820</v>
      </c>
      <c r="C889" s="240">
        <v>0</v>
      </c>
      <c r="D889" s="240">
        <v>0</v>
      </c>
      <c r="E889" s="240">
        <v>0</v>
      </c>
      <c r="F889" s="240">
        <v>0</v>
      </c>
      <c r="G889" s="240">
        <v>0</v>
      </c>
      <c r="H889" s="240">
        <v>0</v>
      </c>
      <c r="I889" s="240">
        <v>0</v>
      </c>
    </row>
    <row r="890" spans="1:9" x14ac:dyDescent="0.3">
      <c r="A890" s="239">
        <v>4120103</v>
      </c>
      <c r="B890" s="238" t="s">
        <v>1821</v>
      </c>
      <c r="C890" s="240">
        <v>0</v>
      </c>
      <c r="D890" s="240">
        <v>0</v>
      </c>
      <c r="E890" s="240">
        <v>0</v>
      </c>
      <c r="F890" s="240">
        <v>0</v>
      </c>
      <c r="G890" s="240">
        <v>0</v>
      </c>
      <c r="H890" s="240">
        <v>0</v>
      </c>
      <c r="I890" s="240">
        <v>0</v>
      </c>
    </row>
    <row r="891" spans="1:9" x14ac:dyDescent="0.3">
      <c r="A891" s="239">
        <v>4120200</v>
      </c>
      <c r="B891" s="238" t="s">
        <v>1822</v>
      </c>
      <c r="C891" s="240">
        <v>0</v>
      </c>
      <c r="D891" s="240">
        <v>0</v>
      </c>
      <c r="E891" s="240">
        <v>0</v>
      </c>
      <c r="F891" s="240">
        <v>0</v>
      </c>
      <c r="G891" s="240">
        <v>0</v>
      </c>
      <c r="H891" s="240">
        <v>0</v>
      </c>
      <c r="I891" s="240">
        <v>0</v>
      </c>
    </row>
    <row r="892" spans="1:9" x14ac:dyDescent="0.3">
      <c r="A892" s="239">
        <v>4120201</v>
      </c>
      <c r="B892" s="238" t="s">
        <v>1823</v>
      </c>
      <c r="C892" s="240">
        <v>0</v>
      </c>
      <c r="D892" s="240">
        <v>0</v>
      </c>
      <c r="E892" s="240">
        <v>0</v>
      </c>
      <c r="F892" s="240">
        <v>0</v>
      </c>
      <c r="G892" s="240">
        <v>0</v>
      </c>
      <c r="H892" s="240">
        <v>0</v>
      </c>
      <c r="I892" s="240">
        <v>0</v>
      </c>
    </row>
    <row r="893" spans="1:9" x14ac:dyDescent="0.3">
      <c r="A893" s="239">
        <v>4120202</v>
      </c>
      <c r="B893" s="238" t="s">
        <v>1824</v>
      </c>
      <c r="C893" s="240">
        <v>0</v>
      </c>
      <c r="D893" s="240">
        <v>0</v>
      </c>
      <c r="E893" s="240">
        <v>0</v>
      </c>
      <c r="F893" s="240">
        <v>0</v>
      </c>
      <c r="G893" s="240">
        <v>0</v>
      </c>
      <c r="H893" s="240">
        <v>0</v>
      </c>
      <c r="I893" s="240">
        <v>0</v>
      </c>
    </row>
    <row r="894" spans="1:9" x14ac:dyDescent="0.3">
      <c r="A894" s="239">
        <v>4120203</v>
      </c>
      <c r="B894" s="238" t="s">
        <v>1825</v>
      </c>
      <c r="C894" s="240">
        <v>0</v>
      </c>
      <c r="D894" s="240">
        <v>0</v>
      </c>
      <c r="E894" s="240">
        <v>0</v>
      </c>
      <c r="F894" s="240">
        <v>0</v>
      </c>
      <c r="G894" s="240">
        <v>0</v>
      </c>
      <c r="H894" s="240">
        <v>0</v>
      </c>
      <c r="I894" s="240">
        <v>0</v>
      </c>
    </row>
    <row r="895" spans="1:9" x14ac:dyDescent="0.3">
      <c r="A895" s="239">
        <v>4120300</v>
      </c>
      <c r="B895" s="238" t="s">
        <v>1826</v>
      </c>
      <c r="C895" s="240">
        <v>0</v>
      </c>
      <c r="D895" s="240">
        <v>0</v>
      </c>
      <c r="E895" s="240">
        <v>0</v>
      </c>
      <c r="F895" s="240">
        <v>0</v>
      </c>
      <c r="G895" s="240">
        <v>0</v>
      </c>
      <c r="H895" s="240">
        <v>0</v>
      </c>
      <c r="I895" s="240">
        <v>0</v>
      </c>
    </row>
    <row r="896" spans="1:9" x14ac:dyDescent="0.3">
      <c r="A896" s="239">
        <v>4120301</v>
      </c>
      <c r="B896" s="238" t="s">
        <v>500</v>
      </c>
      <c r="C896" s="240">
        <v>0</v>
      </c>
      <c r="D896" s="240">
        <v>0</v>
      </c>
      <c r="E896" s="240">
        <v>0</v>
      </c>
      <c r="F896" s="240">
        <v>0</v>
      </c>
      <c r="G896" s="240">
        <v>0</v>
      </c>
      <c r="H896" s="240">
        <v>0</v>
      </c>
      <c r="I896" s="240">
        <v>0</v>
      </c>
    </row>
    <row r="897" spans="1:9" x14ac:dyDescent="0.3">
      <c r="A897" s="239">
        <v>4120302</v>
      </c>
      <c r="B897" s="238" t="s">
        <v>1827</v>
      </c>
      <c r="C897" s="240">
        <v>0</v>
      </c>
      <c r="D897" s="240">
        <v>0</v>
      </c>
      <c r="E897" s="240">
        <v>0</v>
      </c>
      <c r="F897" s="240">
        <v>0</v>
      </c>
      <c r="G897" s="240">
        <v>0</v>
      </c>
      <c r="H897" s="240">
        <v>0</v>
      </c>
      <c r="I897" s="240">
        <v>0</v>
      </c>
    </row>
    <row r="898" spans="1:9" x14ac:dyDescent="0.3">
      <c r="A898" s="239">
        <v>4120303</v>
      </c>
      <c r="B898" s="238" t="s">
        <v>1828</v>
      </c>
      <c r="C898" s="240">
        <v>0</v>
      </c>
      <c r="D898" s="240">
        <v>0</v>
      </c>
      <c r="E898" s="240">
        <v>0</v>
      </c>
      <c r="F898" s="240">
        <v>0</v>
      </c>
      <c r="G898" s="240">
        <v>0</v>
      </c>
      <c r="H898" s="240">
        <v>0</v>
      </c>
      <c r="I898" s="240">
        <v>0</v>
      </c>
    </row>
    <row r="899" spans="1:9" x14ac:dyDescent="0.3">
      <c r="A899" s="239">
        <v>4120400</v>
      </c>
      <c r="B899" s="238" t="s">
        <v>1829</v>
      </c>
      <c r="C899" s="240">
        <v>0</v>
      </c>
      <c r="D899" s="240">
        <v>0</v>
      </c>
      <c r="E899" s="240">
        <v>0</v>
      </c>
      <c r="F899" s="240">
        <v>0</v>
      </c>
      <c r="G899" s="240">
        <v>0</v>
      </c>
      <c r="H899" s="240">
        <v>0</v>
      </c>
      <c r="I899" s="240">
        <v>0</v>
      </c>
    </row>
    <row r="900" spans="1:9" x14ac:dyDescent="0.3">
      <c r="A900" s="239">
        <v>4120401</v>
      </c>
      <c r="B900" s="238" t="s">
        <v>1830</v>
      </c>
      <c r="C900" s="240">
        <v>0</v>
      </c>
      <c r="D900" s="240">
        <v>0</v>
      </c>
      <c r="E900" s="240">
        <v>0</v>
      </c>
      <c r="F900" s="240">
        <v>0</v>
      </c>
      <c r="G900" s="240">
        <v>0</v>
      </c>
      <c r="H900" s="240">
        <v>0</v>
      </c>
      <c r="I900" s="240">
        <v>0</v>
      </c>
    </row>
    <row r="901" spans="1:9" x14ac:dyDescent="0.3">
      <c r="A901" s="239">
        <v>4120402</v>
      </c>
      <c r="B901" s="238" t="s">
        <v>1831</v>
      </c>
      <c r="C901" s="240">
        <v>0</v>
      </c>
      <c r="D901" s="240">
        <v>0</v>
      </c>
      <c r="E901" s="240">
        <v>0</v>
      </c>
      <c r="F901" s="240">
        <v>0</v>
      </c>
      <c r="G901" s="240">
        <v>0</v>
      </c>
      <c r="H901" s="240">
        <v>0</v>
      </c>
      <c r="I901" s="240">
        <v>0</v>
      </c>
    </row>
    <row r="902" spans="1:9" x14ac:dyDescent="0.3">
      <c r="A902" s="239">
        <v>4120403</v>
      </c>
      <c r="B902" s="238" t="s">
        <v>1832</v>
      </c>
      <c r="C902" s="240">
        <v>0</v>
      </c>
      <c r="D902" s="240">
        <v>0</v>
      </c>
      <c r="E902" s="240">
        <v>0</v>
      </c>
      <c r="F902" s="240">
        <v>0</v>
      </c>
      <c r="G902" s="240">
        <v>0</v>
      </c>
      <c r="H902" s="240">
        <v>0</v>
      </c>
      <c r="I902" s="240">
        <v>0</v>
      </c>
    </row>
    <row r="903" spans="1:9" x14ac:dyDescent="0.3">
      <c r="A903" s="239">
        <v>4120500</v>
      </c>
      <c r="B903" s="238" t="s">
        <v>1833</v>
      </c>
      <c r="C903" s="240">
        <v>0</v>
      </c>
      <c r="D903" s="240">
        <v>0</v>
      </c>
      <c r="E903" s="240">
        <v>0</v>
      </c>
      <c r="F903" s="240">
        <v>0</v>
      </c>
      <c r="G903" s="240">
        <v>0</v>
      </c>
      <c r="H903" s="240">
        <v>0</v>
      </c>
      <c r="I903" s="240">
        <v>0</v>
      </c>
    </row>
    <row r="904" spans="1:9" x14ac:dyDescent="0.3">
      <c r="A904" s="239">
        <v>4120501</v>
      </c>
      <c r="B904" s="238" t="s">
        <v>1834</v>
      </c>
      <c r="C904" s="240">
        <v>0</v>
      </c>
      <c r="D904" s="240">
        <v>0</v>
      </c>
      <c r="E904" s="240">
        <v>0</v>
      </c>
      <c r="F904" s="240">
        <v>0</v>
      </c>
      <c r="G904" s="240">
        <v>0</v>
      </c>
      <c r="H904" s="240">
        <v>0</v>
      </c>
      <c r="I904" s="240">
        <v>0</v>
      </c>
    </row>
    <row r="905" spans="1:9" x14ac:dyDescent="0.3">
      <c r="A905" s="239">
        <v>4120502</v>
      </c>
      <c r="B905" s="238" t="s">
        <v>1835</v>
      </c>
      <c r="C905" s="240">
        <v>0</v>
      </c>
      <c r="D905" s="240">
        <v>0</v>
      </c>
      <c r="E905" s="240">
        <v>0</v>
      </c>
      <c r="F905" s="240">
        <v>0</v>
      </c>
      <c r="G905" s="240">
        <v>0</v>
      </c>
      <c r="H905" s="240">
        <v>0</v>
      </c>
      <c r="I905" s="240">
        <v>0</v>
      </c>
    </row>
    <row r="906" spans="1:9" x14ac:dyDescent="0.3">
      <c r="A906" s="239">
        <v>4120503</v>
      </c>
      <c r="B906" s="238" t="s">
        <v>1836</v>
      </c>
      <c r="C906" s="240">
        <v>0</v>
      </c>
      <c r="D906" s="240">
        <v>0</v>
      </c>
      <c r="E906" s="240">
        <v>0</v>
      </c>
      <c r="F906" s="240">
        <v>0</v>
      </c>
      <c r="G906" s="240">
        <v>0</v>
      </c>
      <c r="H906" s="240">
        <v>0</v>
      </c>
      <c r="I906" s="240">
        <v>0</v>
      </c>
    </row>
    <row r="907" spans="1:9" x14ac:dyDescent="0.3">
      <c r="A907" s="239">
        <v>4129900</v>
      </c>
      <c r="B907" s="238" t="s">
        <v>506</v>
      </c>
      <c r="C907" s="240">
        <v>0</v>
      </c>
      <c r="D907" s="240">
        <v>0</v>
      </c>
      <c r="E907" s="240">
        <v>0</v>
      </c>
      <c r="F907" s="240">
        <v>0</v>
      </c>
      <c r="G907" s="240">
        <v>0</v>
      </c>
      <c r="H907" s="240">
        <v>0</v>
      </c>
      <c r="I907" s="240">
        <v>0</v>
      </c>
    </row>
    <row r="908" spans="1:9" x14ac:dyDescent="0.3">
      <c r="A908" s="239">
        <v>4129901</v>
      </c>
      <c r="B908" s="238" t="s">
        <v>506</v>
      </c>
      <c r="C908" s="240">
        <v>0</v>
      </c>
      <c r="D908" s="240">
        <v>0</v>
      </c>
      <c r="E908" s="240">
        <v>0</v>
      </c>
      <c r="F908" s="240">
        <v>0</v>
      </c>
      <c r="G908" s="240">
        <v>0</v>
      </c>
      <c r="H908" s="240">
        <v>0</v>
      </c>
      <c r="I908" s="240">
        <v>0</v>
      </c>
    </row>
    <row r="909" spans="1:9" x14ac:dyDescent="0.3">
      <c r="A909" s="239">
        <v>4129902</v>
      </c>
      <c r="B909" s="238" t="s">
        <v>1837</v>
      </c>
      <c r="C909" s="240">
        <v>0</v>
      </c>
      <c r="D909" s="240">
        <v>0</v>
      </c>
      <c r="E909" s="240">
        <v>0</v>
      </c>
      <c r="F909" s="240">
        <v>0</v>
      </c>
      <c r="G909" s="240">
        <v>0</v>
      </c>
      <c r="H909" s="240">
        <v>0</v>
      </c>
      <c r="I909" s="240">
        <v>0</v>
      </c>
    </row>
    <row r="910" spans="1:9" x14ac:dyDescent="0.3">
      <c r="A910" s="239">
        <v>4129903</v>
      </c>
      <c r="B910" s="238" t="s">
        <v>1838</v>
      </c>
      <c r="C910" s="240">
        <v>0</v>
      </c>
      <c r="D910" s="240">
        <v>0</v>
      </c>
      <c r="E910" s="240">
        <v>0</v>
      </c>
      <c r="F910" s="240">
        <v>0</v>
      </c>
      <c r="G910" s="240">
        <v>0</v>
      </c>
      <c r="H910" s="240">
        <v>0</v>
      </c>
      <c r="I910" s="240">
        <v>0</v>
      </c>
    </row>
    <row r="911" spans="1:9" x14ac:dyDescent="0.3">
      <c r="A911" s="239">
        <v>4130000</v>
      </c>
      <c r="B911" s="238" t="s">
        <v>1839</v>
      </c>
      <c r="C911" s="240">
        <v>0</v>
      </c>
      <c r="D911" s="240">
        <v>0</v>
      </c>
      <c r="E911" s="240">
        <v>0</v>
      </c>
      <c r="F911" s="240">
        <v>0</v>
      </c>
      <c r="G911" s="240">
        <v>0</v>
      </c>
      <c r="H911" s="240">
        <v>0</v>
      </c>
      <c r="I911" s="240">
        <v>0</v>
      </c>
    </row>
    <row r="912" spans="1:9" x14ac:dyDescent="0.3">
      <c r="A912" s="239">
        <v>4130100</v>
      </c>
      <c r="B912" s="238" t="s">
        <v>1840</v>
      </c>
      <c r="C912" s="240">
        <v>0</v>
      </c>
      <c r="D912" s="240">
        <v>0</v>
      </c>
      <c r="E912" s="240">
        <v>0</v>
      </c>
      <c r="F912" s="240">
        <v>0</v>
      </c>
      <c r="G912" s="240">
        <v>0</v>
      </c>
      <c r="H912" s="240">
        <v>0</v>
      </c>
      <c r="I912" s="240">
        <v>0</v>
      </c>
    </row>
    <row r="913" spans="1:9" x14ac:dyDescent="0.3">
      <c r="A913" s="239">
        <v>4130101</v>
      </c>
      <c r="B913" s="238" t="s">
        <v>1841</v>
      </c>
      <c r="C913" s="240">
        <v>0</v>
      </c>
      <c r="D913" s="240">
        <v>0</v>
      </c>
      <c r="E913" s="240">
        <v>0</v>
      </c>
      <c r="F913" s="240">
        <v>0</v>
      </c>
      <c r="G913" s="240">
        <v>0</v>
      </c>
      <c r="H913" s="240">
        <v>0</v>
      </c>
      <c r="I913" s="240">
        <v>0</v>
      </c>
    </row>
    <row r="914" spans="1:9" x14ac:dyDescent="0.3">
      <c r="A914" s="239">
        <v>4130102</v>
      </c>
      <c r="B914" s="238" t="s">
        <v>1842</v>
      </c>
      <c r="C914" s="240">
        <v>0</v>
      </c>
      <c r="D914" s="240">
        <v>0</v>
      </c>
      <c r="E914" s="240">
        <v>0</v>
      </c>
      <c r="F914" s="240">
        <v>0</v>
      </c>
      <c r="G914" s="240">
        <v>0</v>
      </c>
      <c r="H914" s="240">
        <v>0</v>
      </c>
      <c r="I914" s="240">
        <v>0</v>
      </c>
    </row>
    <row r="915" spans="1:9" x14ac:dyDescent="0.3">
      <c r="A915" s="239">
        <v>4130200</v>
      </c>
      <c r="B915" s="238" t="s">
        <v>1843</v>
      </c>
      <c r="C915" s="240">
        <v>0</v>
      </c>
      <c r="D915" s="240">
        <v>0</v>
      </c>
      <c r="E915" s="240">
        <v>0</v>
      </c>
      <c r="F915" s="240">
        <v>0</v>
      </c>
      <c r="G915" s="240">
        <v>0</v>
      </c>
      <c r="H915" s="240">
        <v>0</v>
      </c>
      <c r="I915" s="240">
        <v>0</v>
      </c>
    </row>
    <row r="916" spans="1:9" x14ac:dyDescent="0.3">
      <c r="A916" s="239">
        <v>4130201</v>
      </c>
      <c r="B916" s="238" t="s">
        <v>1844</v>
      </c>
      <c r="C916" s="240">
        <v>0</v>
      </c>
      <c r="D916" s="240">
        <v>0</v>
      </c>
      <c r="E916" s="240">
        <v>0</v>
      </c>
      <c r="F916" s="240">
        <v>0</v>
      </c>
      <c r="G916" s="240">
        <v>0</v>
      </c>
      <c r="H916" s="240">
        <v>0</v>
      </c>
      <c r="I916" s="240">
        <v>0</v>
      </c>
    </row>
    <row r="917" spans="1:9" x14ac:dyDescent="0.3">
      <c r="A917" s="239">
        <v>4130202</v>
      </c>
      <c r="B917" s="238" t="s">
        <v>1845</v>
      </c>
      <c r="C917" s="240">
        <v>0</v>
      </c>
      <c r="D917" s="240">
        <v>0</v>
      </c>
      <c r="E917" s="240">
        <v>0</v>
      </c>
      <c r="F917" s="240">
        <v>0</v>
      </c>
      <c r="G917" s="240">
        <v>0</v>
      </c>
      <c r="H917" s="240">
        <v>0</v>
      </c>
      <c r="I917" s="240">
        <v>0</v>
      </c>
    </row>
    <row r="918" spans="1:9" x14ac:dyDescent="0.3">
      <c r="A918" s="239">
        <v>4139900</v>
      </c>
      <c r="B918" s="238" t="s">
        <v>515</v>
      </c>
      <c r="C918" s="240">
        <v>0</v>
      </c>
      <c r="D918" s="240">
        <v>0</v>
      </c>
      <c r="E918" s="240">
        <v>0</v>
      </c>
      <c r="F918" s="240">
        <v>0</v>
      </c>
      <c r="G918" s="240">
        <v>0</v>
      </c>
      <c r="H918" s="240">
        <v>0</v>
      </c>
      <c r="I918" s="240">
        <v>0</v>
      </c>
    </row>
    <row r="919" spans="1:9" x14ac:dyDescent="0.3">
      <c r="A919" s="239">
        <v>4139901</v>
      </c>
      <c r="B919" s="238" t="s">
        <v>1846</v>
      </c>
      <c r="C919" s="240">
        <v>0</v>
      </c>
      <c r="D919" s="240">
        <v>0</v>
      </c>
      <c r="E919" s="240">
        <v>0</v>
      </c>
      <c r="F919" s="240">
        <v>0</v>
      </c>
      <c r="G919" s="240">
        <v>0</v>
      </c>
      <c r="H919" s="240">
        <v>0</v>
      </c>
      <c r="I919" s="240">
        <v>0</v>
      </c>
    </row>
    <row r="920" spans="1:9" x14ac:dyDescent="0.3">
      <c r="A920" s="239">
        <v>4139999</v>
      </c>
      <c r="B920" s="238" t="s">
        <v>1847</v>
      </c>
      <c r="C920" s="240">
        <v>0</v>
      </c>
      <c r="D920" s="240">
        <v>0</v>
      </c>
      <c r="E920" s="240">
        <v>0</v>
      </c>
      <c r="F920" s="240">
        <v>0</v>
      </c>
      <c r="G920" s="240">
        <v>0</v>
      </c>
      <c r="H920" s="240">
        <v>0</v>
      </c>
      <c r="I920" s="240">
        <v>0</v>
      </c>
    </row>
    <row r="921" spans="1:9" x14ac:dyDescent="0.3">
      <c r="A921" s="239">
        <v>4140000</v>
      </c>
      <c r="B921" s="238" t="s">
        <v>1848</v>
      </c>
      <c r="C921" s="240">
        <v>0</v>
      </c>
      <c r="D921" s="240">
        <v>0</v>
      </c>
      <c r="E921" s="240">
        <v>0</v>
      </c>
      <c r="F921" s="240">
        <v>0</v>
      </c>
      <c r="G921" s="240">
        <v>0</v>
      </c>
      <c r="H921" s="240">
        <v>0</v>
      </c>
      <c r="I921" s="240">
        <v>0</v>
      </c>
    </row>
    <row r="922" spans="1:9" x14ac:dyDescent="0.3">
      <c r="A922" s="239">
        <v>4140100</v>
      </c>
      <c r="B922" s="238" t="s">
        <v>520</v>
      </c>
      <c r="C922" s="240">
        <v>0</v>
      </c>
      <c r="D922" s="240">
        <v>0</v>
      </c>
      <c r="E922" s="240">
        <v>0</v>
      </c>
      <c r="F922" s="240">
        <v>0</v>
      </c>
      <c r="G922" s="240">
        <v>0</v>
      </c>
      <c r="H922" s="240">
        <v>0</v>
      </c>
      <c r="I922" s="240">
        <v>0</v>
      </c>
    </row>
    <row r="923" spans="1:9" x14ac:dyDescent="0.3">
      <c r="A923" s="239">
        <v>4140101</v>
      </c>
      <c r="B923" s="238" t="s">
        <v>1849</v>
      </c>
      <c r="C923" s="240">
        <v>0</v>
      </c>
      <c r="D923" s="240">
        <v>0</v>
      </c>
      <c r="E923" s="240">
        <v>0</v>
      </c>
      <c r="F923" s="240">
        <v>0</v>
      </c>
      <c r="G923" s="240">
        <v>0</v>
      </c>
      <c r="H923" s="240">
        <v>0</v>
      </c>
      <c r="I923" s="240">
        <v>0</v>
      </c>
    </row>
    <row r="924" spans="1:9" x14ac:dyDescent="0.3">
      <c r="A924" s="239">
        <v>4140102</v>
      </c>
      <c r="B924" s="238" t="s">
        <v>1850</v>
      </c>
      <c r="C924" s="240">
        <v>0</v>
      </c>
      <c r="D924" s="240">
        <v>0</v>
      </c>
      <c r="E924" s="240">
        <v>0</v>
      </c>
      <c r="F924" s="240">
        <v>0</v>
      </c>
      <c r="G924" s="240">
        <v>0</v>
      </c>
      <c r="H924" s="240">
        <v>0</v>
      </c>
      <c r="I924" s="240">
        <v>0</v>
      </c>
    </row>
    <row r="925" spans="1:9" x14ac:dyDescent="0.3">
      <c r="A925" s="239">
        <v>4140199</v>
      </c>
      <c r="B925" s="238" t="s">
        <v>1851</v>
      </c>
      <c r="C925" s="240">
        <v>0</v>
      </c>
      <c r="D925" s="240">
        <v>0</v>
      </c>
      <c r="E925" s="240">
        <v>0</v>
      </c>
      <c r="F925" s="240">
        <v>0</v>
      </c>
      <c r="G925" s="240">
        <v>0</v>
      </c>
      <c r="H925" s="240">
        <v>0</v>
      </c>
      <c r="I925" s="240">
        <v>0</v>
      </c>
    </row>
    <row r="926" spans="1:9" x14ac:dyDescent="0.3">
      <c r="A926" s="239">
        <v>4140200</v>
      </c>
      <c r="B926" s="238" t="s">
        <v>522</v>
      </c>
      <c r="C926" s="240">
        <v>0</v>
      </c>
      <c r="D926" s="240">
        <v>0</v>
      </c>
      <c r="E926" s="240">
        <v>0</v>
      </c>
      <c r="F926" s="240">
        <v>0</v>
      </c>
      <c r="G926" s="240">
        <v>0</v>
      </c>
      <c r="H926" s="240">
        <v>0</v>
      </c>
      <c r="I926" s="240">
        <v>0</v>
      </c>
    </row>
    <row r="927" spans="1:9" x14ac:dyDescent="0.3">
      <c r="A927" s="239">
        <v>4140201</v>
      </c>
      <c r="B927" s="238" t="s">
        <v>1852</v>
      </c>
      <c r="C927" s="240">
        <v>0</v>
      </c>
      <c r="D927" s="240">
        <v>0</v>
      </c>
      <c r="E927" s="240">
        <v>0</v>
      </c>
      <c r="F927" s="240">
        <v>0</v>
      </c>
      <c r="G927" s="240">
        <v>0</v>
      </c>
      <c r="H927" s="240">
        <v>0</v>
      </c>
      <c r="I927" s="240">
        <v>0</v>
      </c>
    </row>
    <row r="928" spans="1:9" x14ac:dyDescent="0.3">
      <c r="A928" s="239">
        <v>4140299</v>
      </c>
      <c r="B928" s="238" t="s">
        <v>1853</v>
      </c>
      <c r="C928" s="240">
        <v>0</v>
      </c>
      <c r="D928" s="240">
        <v>0</v>
      </c>
      <c r="E928" s="240">
        <v>0</v>
      </c>
      <c r="F928" s="240">
        <v>0</v>
      </c>
      <c r="G928" s="240">
        <v>0</v>
      </c>
      <c r="H928" s="240">
        <v>0</v>
      </c>
      <c r="I928" s="240">
        <v>0</v>
      </c>
    </row>
    <row r="929" spans="1:9" x14ac:dyDescent="0.3">
      <c r="A929" s="239">
        <v>4149900</v>
      </c>
      <c r="B929" s="238" t="s">
        <v>1854</v>
      </c>
      <c r="C929" s="240">
        <v>0</v>
      </c>
      <c r="D929" s="240">
        <v>0</v>
      </c>
      <c r="E929" s="240">
        <v>0</v>
      </c>
      <c r="F929" s="240">
        <v>0</v>
      </c>
      <c r="G929" s="240">
        <v>0</v>
      </c>
      <c r="H929" s="240">
        <v>0</v>
      </c>
      <c r="I929" s="240">
        <v>0</v>
      </c>
    </row>
    <row r="930" spans="1:9" x14ac:dyDescent="0.3">
      <c r="A930" s="239">
        <v>4149901</v>
      </c>
      <c r="B930" s="238" t="s">
        <v>1855</v>
      </c>
      <c r="C930" s="240">
        <v>0</v>
      </c>
      <c r="D930" s="240">
        <v>0</v>
      </c>
      <c r="E930" s="240">
        <v>0</v>
      </c>
      <c r="F930" s="240">
        <v>0</v>
      </c>
      <c r="G930" s="240">
        <v>0</v>
      </c>
      <c r="H930" s="240">
        <v>0</v>
      </c>
      <c r="I930" s="240">
        <v>0</v>
      </c>
    </row>
    <row r="931" spans="1:9" x14ac:dyDescent="0.3">
      <c r="A931" s="239">
        <v>4149902</v>
      </c>
      <c r="B931" s="238" t="s">
        <v>1856</v>
      </c>
      <c r="C931" s="240">
        <v>0</v>
      </c>
      <c r="D931" s="240">
        <v>0</v>
      </c>
      <c r="E931" s="240">
        <v>0</v>
      </c>
      <c r="F931" s="240">
        <v>0</v>
      </c>
      <c r="G931" s="240">
        <v>0</v>
      </c>
      <c r="H931" s="240">
        <v>0</v>
      </c>
      <c r="I931" s="240">
        <v>0</v>
      </c>
    </row>
    <row r="932" spans="1:9" x14ac:dyDescent="0.3">
      <c r="A932" s="239">
        <v>4149903</v>
      </c>
      <c r="B932" s="238" t="s">
        <v>1857</v>
      </c>
      <c r="C932" s="240">
        <v>0</v>
      </c>
      <c r="D932" s="240">
        <v>0</v>
      </c>
      <c r="E932" s="240">
        <v>0</v>
      </c>
      <c r="F932" s="240">
        <v>0</v>
      </c>
      <c r="G932" s="240">
        <v>0</v>
      </c>
      <c r="H932" s="240">
        <v>0</v>
      </c>
      <c r="I932" s="240">
        <v>0</v>
      </c>
    </row>
    <row r="933" spans="1:9" x14ac:dyDescent="0.3">
      <c r="A933" s="239">
        <v>4149904</v>
      </c>
      <c r="B933" s="238" t="s">
        <v>1858</v>
      </c>
      <c r="C933" s="240">
        <v>0</v>
      </c>
      <c r="D933" s="240">
        <v>0</v>
      </c>
      <c r="E933" s="240">
        <v>0</v>
      </c>
      <c r="F933" s="240">
        <v>0</v>
      </c>
      <c r="G933" s="240">
        <v>0</v>
      </c>
      <c r="H933" s="240">
        <v>0</v>
      </c>
      <c r="I933" s="240">
        <v>0</v>
      </c>
    </row>
    <row r="934" spans="1:9" x14ac:dyDescent="0.3">
      <c r="A934" s="239">
        <v>4149999</v>
      </c>
      <c r="B934" s="238" t="s">
        <v>1859</v>
      </c>
      <c r="C934" s="240">
        <v>0</v>
      </c>
      <c r="D934" s="240">
        <v>0</v>
      </c>
      <c r="E934" s="240">
        <v>0</v>
      </c>
      <c r="F934" s="240">
        <v>0</v>
      </c>
      <c r="G934" s="240">
        <v>0</v>
      </c>
      <c r="H934" s="240">
        <v>0</v>
      </c>
      <c r="I934" s="240">
        <v>0</v>
      </c>
    </row>
    <row r="935" spans="1:9" x14ac:dyDescent="0.3">
      <c r="A935" s="239">
        <v>4190000</v>
      </c>
      <c r="B935" s="238" t="s">
        <v>526</v>
      </c>
      <c r="C935" s="240">
        <v>0</v>
      </c>
      <c r="D935" s="240">
        <v>0</v>
      </c>
      <c r="E935" s="240">
        <v>0</v>
      </c>
      <c r="F935" s="240">
        <v>0</v>
      </c>
      <c r="G935" s="240">
        <v>0</v>
      </c>
      <c r="H935" s="240">
        <v>0</v>
      </c>
      <c r="I935" s="240">
        <v>0</v>
      </c>
    </row>
    <row r="936" spans="1:9" x14ac:dyDescent="0.3">
      <c r="A936" s="239">
        <v>4199900</v>
      </c>
      <c r="B936" s="238" t="s">
        <v>1860</v>
      </c>
      <c r="C936" s="240">
        <v>0</v>
      </c>
      <c r="D936" s="240">
        <v>0</v>
      </c>
      <c r="E936" s="240">
        <v>0</v>
      </c>
      <c r="F936" s="240">
        <v>0</v>
      </c>
      <c r="G936" s="240">
        <v>0</v>
      </c>
      <c r="H936" s="240">
        <v>0</v>
      </c>
      <c r="I936" s="240">
        <v>0</v>
      </c>
    </row>
    <row r="937" spans="1:9" x14ac:dyDescent="0.3">
      <c r="A937" s="239">
        <v>4200000</v>
      </c>
      <c r="B937" s="238" t="s">
        <v>531</v>
      </c>
      <c r="C937" s="240">
        <v>0</v>
      </c>
      <c r="D937" s="240">
        <v>0</v>
      </c>
      <c r="E937" s="240">
        <v>0</v>
      </c>
      <c r="F937" s="240">
        <v>0</v>
      </c>
      <c r="G937" s="240">
        <v>0</v>
      </c>
      <c r="H937" s="240">
        <v>0</v>
      </c>
      <c r="I937" s="240">
        <v>0</v>
      </c>
    </row>
    <row r="938" spans="1:9" x14ac:dyDescent="0.3">
      <c r="A938" s="239">
        <v>4210000</v>
      </c>
      <c r="B938" s="238" t="s">
        <v>533</v>
      </c>
      <c r="C938" s="240">
        <v>0</v>
      </c>
      <c r="D938" s="240">
        <v>0</v>
      </c>
      <c r="E938" s="240">
        <v>0</v>
      </c>
      <c r="F938" s="240">
        <v>0</v>
      </c>
      <c r="G938" s="240">
        <v>0</v>
      </c>
      <c r="H938" s="240">
        <v>0</v>
      </c>
      <c r="I938" s="240">
        <v>0</v>
      </c>
    </row>
    <row r="939" spans="1:9" x14ac:dyDescent="0.3">
      <c r="A939" s="239">
        <v>4210100</v>
      </c>
      <c r="B939" s="238" t="s">
        <v>1861</v>
      </c>
      <c r="C939" s="240">
        <v>0</v>
      </c>
      <c r="D939" s="240">
        <v>0</v>
      </c>
      <c r="E939" s="240">
        <v>0</v>
      </c>
      <c r="F939" s="240">
        <v>0</v>
      </c>
      <c r="G939" s="240">
        <v>0</v>
      </c>
      <c r="H939" s="240">
        <v>0</v>
      </c>
      <c r="I939" s="240">
        <v>0</v>
      </c>
    </row>
    <row r="940" spans="1:9" x14ac:dyDescent="0.3">
      <c r="A940" s="239">
        <v>4210101</v>
      </c>
      <c r="B940" s="238" t="s">
        <v>1862</v>
      </c>
      <c r="C940" s="240">
        <v>0</v>
      </c>
      <c r="D940" s="240">
        <v>0</v>
      </c>
      <c r="E940" s="240">
        <v>0</v>
      </c>
      <c r="F940" s="240">
        <v>0</v>
      </c>
      <c r="G940" s="240">
        <v>0</v>
      </c>
      <c r="H940" s="240">
        <v>0</v>
      </c>
      <c r="I940" s="240">
        <v>0</v>
      </c>
    </row>
    <row r="941" spans="1:9" x14ac:dyDescent="0.3">
      <c r="A941" s="239">
        <v>4210102</v>
      </c>
      <c r="B941" s="238" t="s">
        <v>1863</v>
      </c>
      <c r="C941" s="240">
        <v>0</v>
      </c>
      <c r="D941" s="240">
        <v>0</v>
      </c>
      <c r="E941" s="240">
        <v>0</v>
      </c>
      <c r="F941" s="240">
        <v>0</v>
      </c>
      <c r="G941" s="240">
        <v>0</v>
      </c>
      <c r="H941" s="240">
        <v>0</v>
      </c>
      <c r="I941" s="240">
        <v>0</v>
      </c>
    </row>
    <row r="942" spans="1:9" x14ac:dyDescent="0.3">
      <c r="A942" s="239">
        <v>4210103</v>
      </c>
      <c r="B942" s="238" t="s">
        <v>1864</v>
      </c>
      <c r="C942" s="240">
        <v>0</v>
      </c>
      <c r="D942" s="240">
        <v>0</v>
      </c>
      <c r="E942" s="240">
        <v>0</v>
      </c>
      <c r="F942" s="240">
        <v>0</v>
      </c>
      <c r="G942" s="240">
        <v>0</v>
      </c>
      <c r="H942" s="240">
        <v>0</v>
      </c>
      <c r="I942" s="240">
        <v>0</v>
      </c>
    </row>
    <row r="943" spans="1:9" x14ac:dyDescent="0.3">
      <c r="A943" s="239">
        <v>4210104</v>
      </c>
      <c r="B943" s="238" t="s">
        <v>1865</v>
      </c>
      <c r="C943" s="240">
        <v>0</v>
      </c>
      <c r="D943" s="240">
        <v>0</v>
      </c>
      <c r="E943" s="240">
        <v>0</v>
      </c>
      <c r="F943" s="240">
        <v>0</v>
      </c>
      <c r="G943" s="240">
        <v>0</v>
      </c>
      <c r="H943" s="240">
        <v>0</v>
      </c>
      <c r="I943" s="240">
        <v>0</v>
      </c>
    </row>
    <row r="944" spans="1:9" x14ac:dyDescent="0.3">
      <c r="A944" s="239">
        <v>4210105</v>
      </c>
      <c r="B944" s="238" t="s">
        <v>1866</v>
      </c>
      <c r="C944" s="240">
        <v>0</v>
      </c>
      <c r="D944" s="240">
        <v>0</v>
      </c>
      <c r="E944" s="240">
        <v>0</v>
      </c>
      <c r="F944" s="240">
        <v>0</v>
      </c>
      <c r="G944" s="240">
        <v>0</v>
      </c>
      <c r="H944" s="240">
        <v>0</v>
      </c>
      <c r="I944" s="240">
        <v>0</v>
      </c>
    </row>
    <row r="945" spans="1:9" x14ac:dyDescent="0.3">
      <c r="A945" s="239">
        <v>4210106</v>
      </c>
      <c r="B945" s="238" t="s">
        <v>1867</v>
      </c>
      <c r="C945" s="240">
        <v>0</v>
      </c>
      <c r="D945" s="240">
        <v>0</v>
      </c>
      <c r="E945" s="240">
        <v>0</v>
      </c>
      <c r="F945" s="240">
        <v>0</v>
      </c>
      <c r="G945" s="240">
        <v>0</v>
      </c>
      <c r="H945" s="240">
        <v>0</v>
      </c>
      <c r="I945" s="240">
        <v>0</v>
      </c>
    </row>
    <row r="946" spans="1:9" x14ac:dyDescent="0.3">
      <c r="A946" s="239">
        <v>4210107</v>
      </c>
      <c r="B946" s="238" t="s">
        <v>1868</v>
      </c>
      <c r="C946" s="240">
        <v>0</v>
      </c>
      <c r="D946" s="240">
        <v>0</v>
      </c>
      <c r="E946" s="240">
        <v>0</v>
      </c>
      <c r="F946" s="240">
        <v>0</v>
      </c>
      <c r="G946" s="240">
        <v>0</v>
      </c>
      <c r="H946" s="240">
        <v>0</v>
      </c>
      <c r="I946" s="240">
        <v>0</v>
      </c>
    </row>
    <row r="947" spans="1:9" x14ac:dyDescent="0.3">
      <c r="A947" s="239">
        <v>4210108</v>
      </c>
      <c r="B947" s="238" t="s">
        <v>1869</v>
      </c>
      <c r="C947" s="240">
        <v>0</v>
      </c>
      <c r="D947" s="240">
        <v>0</v>
      </c>
      <c r="E947" s="240">
        <v>0</v>
      </c>
      <c r="F947" s="240">
        <v>0</v>
      </c>
      <c r="G947" s="240">
        <v>0</v>
      </c>
      <c r="H947" s="240">
        <v>0</v>
      </c>
      <c r="I947" s="240">
        <v>0</v>
      </c>
    </row>
    <row r="948" spans="1:9" x14ac:dyDescent="0.3">
      <c r="A948" s="239">
        <v>4210109</v>
      </c>
      <c r="B948" s="238" t="s">
        <v>1870</v>
      </c>
      <c r="C948" s="240">
        <v>0</v>
      </c>
      <c r="D948" s="240">
        <v>0</v>
      </c>
      <c r="E948" s="240">
        <v>0</v>
      </c>
      <c r="F948" s="240">
        <v>0</v>
      </c>
      <c r="G948" s="240">
        <v>0</v>
      </c>
      <c r="H948" s="240">
        <v>0</v>
      </c>
      <c r="I948" s="240">
        <v>0</v>
      </c>
    </row>
    <row r="949" spans="1:9" x14ac:dyDescent="0.3">
      <c r="A949" s="239">
        <v>4210110</v>
      </c>
      <c r="B949" s="238" t="s">
        <v>1871</v>
      </c>
      <c r="C949" s="240">
        <v>0</v>
      </c>
      <c r="D949" s="240">
        <v>0</v>
      </c>
      <c r="E949" s="240">
        <v>0</v>
      </c>
      <c r="F949" s="240">
        <v>0</v>
      </c>
      <c r="G949" s="240">
        <v>0</v>
      </c>
      <c r="H949" s="240">
        <v>0</v>
      </c>
      <c r="I949" s="240">
        <v>0</v>
      </c>
    </row>
    <row r="950" spans="1:9" x14ac:dyDescent="0.3">
      <c r="A950" s="239">
        <v>4210111</v>
      </c>
      <c r="B950" s="238" t="s">
        <v>1872</v>
      </c>
      <c r="C950" s="240">
        <v>0</v>
      </c>
      <c r="D950" s="240">
        <v>0</v>
      </c>
      <c r="E950" s="240">
        <v>0</v>
      </c>
      <c r="F950" s="240">
        <v>0</v>
      </c>
      <c r="G950" s="240">
        <v>0</v>
      </c>
      <c r="H950" s="240">
        <v>0</v>
      </c>
      <c r="I950" s="240">
        <v>0</v>
      </c>
    </row>
    <row r="951" spans="1:9" x14ac:dyDescent="0.3">
      <c r="A951" s="239">
        <v>4210112</v>
      </c>
      <c r="B951" s="238" t="s">
        <v>1873</v>
      </c>
      <c r="C951" s="240">
        <v>0</v>
      </c>
      <c r="D951" s="240">
        <v>0</v>
      </c>
      <c r="E951" s="240">
        <v>0</v>
      </c>
      <c r="F951" s="240">
        <v>0</v>
      </c>
      <c r="G951" s="240">
        <v>0</v>
      </c>
      <c r="H951" s="240">
        <v>0</v>
      </c>
      <c r="I951" s="240">
        <v>0</v>
      </c>
    </row>
    <row r="952" spans="1:9" x14ac:dyDescent="0.3">
      <c r="A952" s="239">
        <v>4210113</v>
      </c>
      <c r="B952" s="238" t="s">
        <v>1874</v>
      </c>
      <c r="C952" s="240">
        <v>0</v>
      </c>
      <c r="D952" s="240">
        <v>0</v>
      </c>
      <c r="E952" s="240">
        <v>0</v>
      </c>
      <c r="F952" s="240">
        <v>0</v>
      </c>
      <c r="G952" s="240">
        <v>0</v>
      </c>
      <c r="H952" s="240">
        <v>0</v>
      </c>
      <c r="I952" s="240">
        <v>0</v>
      </c>
    </row>
    <row r="953" spans="1:9" x14ac:dyDescent="0.3">
      <c r="A953" s="239">
        <v>4210199</v>
      </c>
      <c r="B953" s="238" t="s">
        <v>1875</v>
      </c>
      <c r="C953" s="240">
        <v>0</v>
      </c>
      <c r="D953" s="240">
        <v>0</v>
      </c>
      <c r="E953" s="240">
        <v>0</v>
      </c>
      <c r="F953" s="240">
        <v>0</v>
      </c>
      <c r="G953" s="240">
        <v>0</v>
      </c>
      <c r="H953" s="240">
        <v>0</v>
      </c>
      <c r="I953" s="240">
        <v>0</v>
      </c>
    </row>
    <row r="954" spans="1:9" x14ac:dyDescent="0.3">
      <c r="A954" s="239">
        <v>4210200</v>
      </c>
      <c r="B954" s="238" t="s">
        <v>1876</v>
      </c>
      <c r="C954" s="240">
        <v>0</v>
      </c>
      <c r="D954" s="240">
        <v>0</v>
      </c>
      <c r="E954" s="240">
        <v>0</v>
      </c>
      <c r="F954" s="240">
        <v>0</v>
      </c>
      <c r="G954" s="240">
        <v>0</v>
      </c>
      <c r="H954" s="240">
        <v>0</v>
      </c>
      <c r="I954" s="240">
        <v>0</v>
      </c>
    </row>
    <row r="955" spans="1:9" x14ac:dyDescent="0.3">
      <c r="A955" s="239">
        <v>4210201</v>
      </c>
      <c r="B955" s="238" t="s">
        <v>1877</v>
      </c>
      <c r="C955" s="240">
        <v>0</v>
      </c>
      <c r="D955" s="240">
        <v>0</v>
      </c>
      <c r="E955" s="240">
        <v>0</v>
      </c>
      <c r="F955" s="240">
        <v>0</v>
      </c>
      <c r="G955" s="240">
        <v>0</v>
      </c>
      <c r="H955" s="240">
        <v>0</v>
      </c>
      <c r="I955" s="240">
        <v>0</v>
      </c>
    </row>
    <row r="956" spans="1:9" x14ac:dyDescent="0.3">
      <c r="A956" s="239">
        <v>4210202</v>
      </c>
      <c r="B956" s="238" t="s">
        <v>1878</v>
      </c>
      <c r="C956" s="240">
        <v>0</v>
      </c>
      <c r="D956" s="240">
        <v>0</v>
      </c>
      <c r="E956" s="240">
        <v>0</v>
      </c>
      <c r="F956" s="240">
        <v>0</v>
      </c>
      <c r="G956" s="240">
        <v>0</v>
      </c>
      <c r="H956" s="240">
        <v>0</v>
      </c>
      <c r="I956" s="240">
        <v>0</v>
      </c>
    </row>
    <row r="957" spans="1:9" x14ac:dyDescent="0.3">
      <c r="A957" s="239">
        <v>4210299</v>
      </c>
      <c r="B957" s="238" t="s">
        <v>1879</v>
      </c>
      <c r="C957" s="240">
        <v>0</v>
      </c>
      <c r="D957" s="240">
        <v>0</v>
      </c>
      <c r="E957" s="240">
        <v>0</v>
      </c>
      <c r="F957" s="240">
        <v>0</v>
      </c>
      <c r="G957" s="240">
        <v>0</v>
      </c>
      <c r="H957" s="240">
        <v>0</v>
      </c>
      <c r="I957" s="240">
        <v>0</v>
      </c>
    </row>
    <row r="958" spans="1:9" x14ac:dyDescent="0.3">
      <c r="A958" s="239">
        <v>4210300</v>
      </c>
      <c r="B958" s="238" t="s">
        <v>540</v>
      </c>
      <c r="C958" s="240">
        <v>0</v>
      </c>
      <c r="D958" s="240">
        <v>0</v>
      </c>
      <c r="E958" s="240">
        <v>0</v>
      </c>
      <c r="F958" s="240">
        <v>0</v>
      </c>
      <c r="G958" s="240">
        <v>0</v>
      </c>
      <c r="H958" s="240">
        <v>0</v>
      </c>
      <c r="I958" s="240">
        <v>0</v>
      </c>
    </row>
    <row r="959" spans="1:9" x14ac:dyDescent="0.3">
      <c r="A959" s="239">
        <v>4210301</v>
      </c>
      <c r="B959" s="238" t="s">
        <v>1880</v>
      </c>
      <c r="C959" s="240">
        <v>0</v>
      </c>
      <c r="D959" s="240">
        <v>0</v>
      </c>
      <c r="E959" s="240">
        <v>0</v>
      </c>
      <c r="F959" s="240">
        <v>0</v>
      </c>
      <c r="G959" s="240">
        <v>0</v>
      </c>
      <c r="H959" s="240">
        <v>0</v>
      </c>
      <c r="I959" s="240">
        <v>0</v>
      </c>
    </row>
    <row r="960" spans="1:9" x14ac:dyDescent="0.3">
      <c r="A960" s="239">
        <v>4210302</v>
      </c>
      <c r="B960" s="238" t="s">
        <v>1881</v>
      </c>
      <c r="C960" s="240">
        <v>0</v>
      </c>
      <c r="D960" s="240">
        <v>0</v>
      </c>
      <c r="E960" s="240">
        <v>0</v>
      </c>
      <c r="F960" s="240">
        <v>0</v>
      </c>
      <c r="G960" s="240">
        <v>0</v>
      </c>
      <c r="H960" s="240">
        <v>0</v>
      </c>
      <c r="I960" s="240">
        <v>0</v>
      </c>
    </row>
    <row r="961" spans="1:9" x14ac:dyDescent="0.3">
      <c r="A961" s="239">
        <v>4210303</v>
      </c>
      <c r="B961" s="238" t="s">
        <v>1882</v>
      </c>
      <c r="C961" s="240">
        <v>0</v>
      </c>
      <c r="D961" s="240">
        <v>0</v>
      </c>
      <c r="E961" s="240">
        <v>0</v>
      </c>
      <c r="F961" s="240">
        <v>0</v>
      </c>
      <c r="G961" s="240">
        <v>0</v>
      </c>
      <c r="H961" s="240">
        <v>0</v>
      </c>
      <c r="I961" s="240">
        <v>0</v>
      </c>
    </row>
    <row r="962" spans="1:9" x14ac:dyDescent="0.3">
      <c r="A962" s="239">
        <v>4210304</v>
      </c>
      <c r="B962" s="238" t="s">
        <v>1883</v>
      </c>
      <c r="C962" s="240">
        <v>0</v>
      </c>
      <c r="D962" s="240">
        <v>0</v>
      </c>
      <c r="E962" s="240">
        <v>0</v>
      </c>
      <c r="F962" s="240">
        <v>0</v>
      </c>
      <c r="G962" s="240">
        <v>0</v>
      </c>
      <c r="H962" s="240">
        <v>0</v>
      </c>
      <c r="I962" s="240">
        <v>0</v>
      </c>
    </row>
    <row r="963" spans="1:9" x14ac:dyDescent="0.3">
      <c r="A963" s="239">
        <v>4210305</v>
      </c>
      <c r="B963" s="238" t="s">
        <v>1884</v>
      </c>
      <c r="C963" s="240">
        <v>0</v>
      </c>
      <c r="D963" s="240">
        <v>0</v>
      </c>
      <c r="E963" s="240">
        <v>0</v>
      </c>
      <c r="F963" s="240">
        <v>0</v>
      </c>
      <c r="G963" s="240">
        <v>0</v>
      </c>
      <c r="H963" s="240">
        <v>0</v>
      </c>
      <c r="I963" s="240">
        <v>0</v>
      </c>
    </row>
    <row r="964" spans="1:9" x14ac:dyDescent="0.3">
      <c r="A964" s="239">
        <v>4210306</v>
      </c>
      <c r="B964" s="238" t="s">
        <v>1885</v>
      </c>
      <c r="C964" s="240">
        <v>0</v>
      </c>
      <c r="D964" s="240">
        <v>0</v>
      </c>
      <c r="E964" s="240">
        <v>0</v>
      </c>
      <c r="F964" s="240">
        <v>0</v>
      </c>
      <c r="G964" s="240">
        <v>0</v>
      </c>
      <c r="H964" s="240">
        <v>0</v>
      </c>
      <c r="I964" s="240">
        <v>0</v>
      </c>
    </row>
    <row r="965" spans="1:9" x14ac:dyDescent="0.3">
      <c r="A965" s="239">
        <v>4210307</v>
      </c>
      <c r="B965" s="238" t="s">
        <v>1886</v>
      </c>
      <c r="C965" s="240">
        <v>0</v>
      </c>
      <c r="D965" s="240">
        <v>0</v>
      </c>
      <c r="E965" s="240">
        <v>0</v>
      </c>
      <c r="F965" s="240">
        <v>0</v>
      </c>
      <c r="G965" s="240">
        <v>0</v>
      </c>
      <c r="H965" s="240">
        <v>0</v>
      </c>
      <c r="I965" s="240">
        <v>0</v>
      </c>
    </row>
    <row r="966" spans="1:9" x14ac:dyDescent="0.3">
      <c r="A966" s="239">
        <v>4210308</v>
      </c>
      <c r="B966" s="238" t="s">
        <v>1887</v>
      </c>
      <c r="C966" s="240">
        <v>0</v>
      </c>
      <c r="D966" s="240">
        <v>0</v>
      </c>
      <c r="E966" s="240">
        <v>0</v>
      </c>
      <c r="F966" s="240">
        <v>0</v>
      </c>
      <c r="G966" s="240">
        <v>0</v>
      </c>
      <c r="H966" s="240">
        <v>0</v>
      </c>
      <c r="I966" s="240">
        <v>0</v>
      </c>
    </row>
    <row r="967" spans="1:9" x14ac:dyDescent="0.3">
      <c r="A967" s="239">
        <v>4210309</v>
      </c>
      <c r="B967" s="238" t="s">
        <v>1888</v>
      </c>
      <c r="C967" s="240">
        <v>0</v>
      </c>
      <c r="D967" s="240">
        <v>0</v>
      </c>
      <c r="E967" s="240">
        <v>0</v>
      </c>
      <c r="F967" s="240">
        <v>0</v>
      </c>
      <c r="G967" s="240">
        <v>0</v>
      </c>
      <c r="H967" s="240">
        <v>0</v>
      </c>
      <c r="I967" s="240">
        <v>0</v>
      </c>
    </row>
    <row r="968" spans="1:9" x14ac:dyDescent="0.3">
      <c r="A968" s="239">
        <v>4210310</v>
      </c>
      <c r="B968" s="238" t="s">
        <v>1889</v>
      </c>
      <c r="C968" s="240">
        <v>0</v>
      </c>
      <c r="D968" s="240">
        <v>0</v>
      </c>
      <c r="E968" s="240">
        <v>0</v>
      </c>
      <c r="F968" s="240">
        <v>0</v>
      </c>
      <c r="G968" s="240">
        <v>0</v>
      </c>
      <c r="H968" s="240">
        <v>0</v>
      </c>
      <c r="I968" s="240">
        <v>0</v>
      </c>
    </row>
    <row r="969" spans="1:9" x14ac:dyDescent="0.3">
      <c r="A969" s="239">
        <v>4210311</v>
      </c>
      <c r="B969" s="238" t="s">
        <v>1890</v>
      </c>
      <c r="C969" s="240">
        <v>0</v>
      </c>
      <c r="D969" s="240">
        <v>0</v>
      </c>
      <c r="E969" s="240">
        <v>0</v>
      </c>
      <c r="F969" s="240">
        <v>0</v>
      </c>
      <c r="G969" s="240">
        <v>0</v>
      </c>
      <c r="H969" s="240">
        <v>0</v>
      </c>
      <c r="I969" s="240">
        <v>0</v>
      </c>
    </row>
    <row r="970" spans="1:9" x14ac:dyDescent="0.3">
      <c r="A970" s="239">
        <v>4210312</v>
      </c>
      <c r="B970" s="238" t="s">
        <v>1891</v>
      </c>
      <c r="C970" s="240">
        <v>0</v>
      </c>
      <c r="D970" s="240">
        <v>0</v>
      </c>
      <c r="E970" s="240">
        <v>0</v>
      </c>
      <c r="F970" s="240">
        <v>0</v>
      </c>
      <c r="G970" s="240">
        <v>0</v>
      </c>
      <c r="H970" s="240">
        <v>0</v>
      </c>
      <c r="I970" s="240">
        <v>0</v>
      </c>
    </row>
    <row r="971" spans="1:9" x14ac:dyDescent="0.3">
      <c r="A971" s="239">
        <v>4210313</v>
      </c>
      <c r="B971" s="238" t="s">
        <v>1892</v>
      </c>
      <c r="C971" s="240">
        <v>0</v>
      </c>
      <c r="D971" s="240">
        <v>0</v>
      </c>
      <c r="E971" s="240">
        <v>0</v>
      </c>
      <c r="F971" s="240">
        <v>0</v>
      </c>
      <c r="G971" s="240">
        <v>0</v>
      </c>
      <c r="H971" s="240">
        <v>0</v>
      </c>
      <c r="I971" s="240">
        <v>0</v>
      </c>
    </row>
    <row r="972" spans="1:9" x14ac:dyDescent="0.3">
      <c r="A972" s="239">
        <v>4210399</v>
      </c>
      <c r="B972" s="238" t="s">
        <v>1893</v>
      </c>
      <c r="C972" s="240">
        <v>0</v>
      </c>
      <c r="D972" s="240">
        <v>0</v>
      </c>
      <c r="E972" s="240">
        <v>0</v>
      </c>
      <c r="F972" s="240">
        <v>0</v>
      </c>
      <c r="G972" s="240">
        <v>0</v>
      </c>
      <c r="H972" s="240">
        <v>0</v>
      </c>
      <c r="I972" s="240">
        <v>0</v>
      </c>
    </row>
    <row r="973" spans="1:9" x14ac:dyDescent="0.3">
      <c r="A973" s="239">
        <v>4290000</v>
      </c>
      <c r="B973" s="238" t="s">
        <v>542</v>
      </c>
      <c r="C973" s="240">
        <v>0</v>
      </c>
      <c r="D973" s="240">
        <v>0</v>
      </c>
      <c r="E973" s="240">
        <v>0</v>
      </c>
      <c r="F973" s="240">
        <v>0</v>
      </c>
      <c r="G973" s="240">
        <v>0</v>
      </c>
      <c r="H973" s="240">
        <v>0</v>
      </c>
      <c r="I973" s="240">
        <v>0</v>
      </c>
    </row>
    <row r="974" spans="1:9" x14ac:dyDescent="0.3">
      <c r="A974" s="239">
        <v>4299900</v>
      </c>
      <c r="B974" s="238" t="s">
        <v>545</v>
      </c>
      <c r="C974" s="240">
        <v>0</v>
      </c>
      <c r="D974" s="240">
        <v>0</v>
      </c>
      <c r="E974" s="240">
        <v>0</v>
      </c>
      <c r="F974" s="240">
        <v>0</v>
      </c>
      <c r="G974" s="240">
        <v>0</v>
      </c>
      <c r="H974" s="240">
        <v>0</v>
      </c>
      <c r="I974" s="240">
        <v>0</v>
      </c>
    </row>
    <row r="975" spans="1:9" x14ac:dyDescent="0.3">
      <c r="A975" s="239">
        <v>4299901</v>
      </c>
      <c r="B975" s="238" t="s">
        <v>1894</v>
      </c>
      <c r="C975" s="240">
        <v>0</v>
      </c>
      <c r="D975" s="240">
        <v>0</v>
      </c>
      <c r="E975" s="240">
        <v>0</v>
      </c>
      <c r="F975" s="240">
        <v>0</v>
      </c>
      <c r="G975" s="240">
        <v>0</v>
      </c>
      <c r="H975" s="240">
        <v>0</v>
      </c>
      <c r="I975" s="240">
        <v>0</v>
      </c>
    </row>
    <row r="976" spans="1:9" x14ac:dyDescent="0.3">
      <c r="A976" s="239">
        <v>4299902</v>
      </c>
      <c r="B976" s="238" t="s">
        <v>1895</v>
      </c>
      <c r="C976" s="240">
        <v>0</v>
      </c>
      <c r="D976" s="240">
        <v>0</v>
      </c>
      <c r="E976" s="240">
        <v>0</v>
      </c>
      <c r="F976" s="240">
        <v>0</v>
      </c>
      <c r="G976" s="240">
        <v>0</v>
      </c>
      <c r="H976" s="240">
        <v>0</v>
      </c>
      <c r="I976" s="240">
        <v>0</v>
      </c>
    </row>
    <row r="977" spans="1:9" x14ac:dyDescent="0.3">
      <c r="A977" s="239">
        <v>4299903</v>
      </c>
      <c r="B977" s="238" t="s">
        <v>1896</v>
      </c>
      <c r="C977" s="240">
        <v>0</v>
      </c>
      <c r="D977" s="240">
        <v>0</v>
      </c>
      <c r="E977" s="240">
        <v>0</v>
      </c>
      <c r="F977" s="240">
        <v>0</v>
      </c>
      <c r="G977" s="240">
        <v>0</v>
      </c>
      <c r="H977" s="240">
        <v>0</v>
      </c>
      <c r="I977" s="240">
        <v>0</v>
      </c>
    </row>
    <row r="978" spans="1:9" x14ac:dyDescent="0.3">
      <c r="A978" s="239">
        <v>4299904</v>
      </c>
      <c r="B978" s="238" t="s">
        <v>1897</v>
      </c>
      <c r="C978" s="240">
        <v>0</v>
      </c>
      <c r="D978" s="240">
        <v>0</v>
      </c>
      <c r="E978" s="240">
        <v>0</v>
      </c>
      <c r="F978" s="240">
        <v>0</v>
      </c>
      <c r="G978" s="240">
        <v>0</v>
      </c>
      <c r="H978" s="240">
        <v>0</v>
      </c>
      <c r="I978" s="240">
        <v>0</v>
      </c>
    </row>
    <row r="979" spans="1:9" x14ac:dyDescent="0.3">
      <c r="A979" s="239">
        <v>4299905</v>
      </c>
      <c r="B979" s="238" t="s">
        <v>1898</v>
      </c>
      <c r="C979" s="240">
        <v>0</v>
      </c>
      <c r="D979" s="240">
        <v>0</v>
      </c>
      <c r="E979" s="240">
        <v>0</v>
      </c>
      <c r="F979" s="240">
        <v>0</v>
      </c>
      <c r="G979" s="240">
        <v>0</v>
      </c>
      <c r="H979" s="240">
        <v>0</v>
      </c>
      <c r="I979" s="240">
        <v>0</v>
      </c>
    </row>
    <row r="980" spans="1:9" x14ac:dyDescent="0.3">
      <c r="A980" s="239">
        <v>4299906</v>
      </c>
      <c r="B980" s="238" t="s">
        <v>1899</v>
      </c>
      <c r="C980" s="240">
        <v>0</v>
      </c>
      <c r="D980" s="240">
        <v>0</v>
      </c>
      <c r="E980" s="240">
        <v>0</v>
      </c>
      <c r="F980" s="240">
        <v>0</v>
      </c>
      <c r="G980" s="240">
        <v>0</v>
      </c>
      <c r="H980" s="240">
        <v>0</v>
      </c>
      <c r="I980" s="240">
        <v>0</v>
      </c>
    </row>
    <row r="981" spans="1:9" x14ac:dyDescent="0.3">
      <c r="A981" s="239">
        <v>4299907</v>
      </c>
      <c r="B981" s="238" t="s">
        <v>1900</v>
      </c>
      <c r="C981" s="240">
        <v>0</v>
      </c>
      <c r="D981" s="240">
        <v>0</v>
      </c>
      <c r="E981" s="240">
        <v>0</v>
      </c>
      <c r="F981" s="240">
        <v>0</v>
      </c>
      <c r="G981" s="240">
        <v>0</v>
      </c>
      <c r="H981" s="240">
        <v>0</v>
      </c>
      <c r="I981" s="240">
        <v>0</v>
      </c>
    </row>
    <row r="982" spans="1:9" x14ac:dyDescent="0.3">
      <c r="A982" s="239">
        <v>4299999</v>
      </c>
      <c r="B982" s="238" t="s">
        <v>1901</v>
      </c>
      <c r="C982" s="240">
        <v>0</v>
      </c>
      <c r="D982" s="240">
        <v>0</v>
      </c>
      <c r="E982" s="240">
        <v>0</v>
      </c>
      <c r="F982" s="240">
        <v>0</v>
      </c>
      <c r="G982" s="240">
        <v>0</v>
      </c>
      <c r="H982" s="240">
        <v>0</v>
      </c>
      <c r="I982" s="240">
        <v>0</v>
      </c>
    </row>
    <row r="983" spans="1:9" x14ac:dyDescent="0.3">
      <c r="A983" s="239">
        <v>4300000</v>
      </c>
      <c r="B983" s="238" t="s">
        <v>1195</v>
      </c>
      <c r="C983" s="240">
        <v>0</v>
      </c>
      <c r="D983" s="240">
        <v>0</v>
      </c>
      <c r="E983" s="240">
        <v>0</v>
      </c>
      <c r="F983" s="240">
        <v>0</v>
      </c>
      <c r="G983" s="240">
        <v>0</v>
      </c>
      <c r="H983" s="240">
        <v>0</v>
      </c>
      <c r="I983" s="240">
        <v>0</v>
      </c>
    </row>
    <row r="984" spans="1:9" x14ac:dyDescent="0.3">
      <c r="A984" s="239">
        <v>4310000</v>
      </c>
      <c r="B984" s="238" t="s">
        <v>549</v>
      </c>
      <c r="C984" s="240">
        <v>0</v>
      </c>
      <c r="D984" s="240">
        <v>0</v>
      </c>
      <c r="E984" s="240">
        <v>0</v>
      </c>
      <c r="F984" s="240">
        <v>0</v>
      </c>
      <c r="G984" s="240">
        <v>0</v>
      </c>
      <c r="H984" s="240">
        <v>0</v>
      </c>
      <c r="I984" s="240">
        <v>0</v>
      </c>
    </row>
    <row r="985" spans="1:9" x14ac:dyDescent="0.3">
      <c r="A985" s="239">
        <v>4310100</v>
      </c>
      <c r="B985" s="238" t="s">
        <v>552</v>
      </c>
      <c r="C985" s="240">
        <v>0</v>
      </c>
      <c r="D985" s="240">
        <v>0</v>
      </c>
      <c r="E985" s="240">
        <v>0</v>
      </c>
      <c r="F985" s="240">
        <v>0</v>
      </c>
      <c r="G985" s="240">
        <v>0</v>
      </c>
      <c r="H985" s="240">
        <v>0</v>
      </c>
      <c r="I985" s="240">
        <v>0</v>
      </c>
    </row>
    <row r="986" spans="1:9" x14ac:dyDescent="0.3">
      <c r="A986" s="239">
        <v>4310200</v>
      </c>
      <c r="B986" s="238" t="s">
        <v>1902</v>
      </c>
      <c r="C986" s="240">
        <v>0</v>
      </c>
      <c r="D986" s="240">
        <v>0</v>
      </c>
      <c r="E986" s="240">
        <v>0</v>
      </c>
      <c r="F986" s="240">
        <v>0</v>
      </c>
      <c r="G986" s="240">
        <v>0</v>
      </c>
      <c r="H986" s="240">
        <v>0</v>
      </c>
      <c r="I986" s="240">
        <v>0</v>
      </c>
    </row>
    <row r="987" spans="1:9" x14ac:dyDescent="0.3">
      <c r="A987" s="239">
        <v>4310300</v>
      </c>
      <c r="B987" s="238" t="s">
        <v>556</v>
      </c>
      <c r="C987" s="240">
        <v>0</v>
      </c>
      <c r="D987" s="240">
        <v>0</v>
      </c>
      <c r="E987" s="240">
        <v>0</v>
      </c>
      <c r="F987" s="240">
        <v>0</v>
      </c>
      <c r="G987" s="240">
        <v>0</v>
      </c>
      <c r="H987" s="240">
        <v>0</v>
      </c>
      <c r="I987" s="240">
        <v>0</v>
      </c>
    </row>
    <row r="988" spans="1:9" x14ac:dyDescent="0.3">
      <c r="A988" s="239">
        <v>4319900</v>
      </c>
      <c r="B988" s="238" t="s">
        <v>558</v>
      </c>
      <c r="C988" s="240">
        <v>0</v>
      </c>
      <c r="D988" s="240">
        <v>0</v>
      </c>
      <c r="E988" s="240">
        <v>0</v>
      </c>
      <c r="F988" s="240">
        <v>0</v>
      </c>
      <c r="G988" s="240">
        <v>0</v>
      </c>
      <c r="H988" s="240">
        <v>0</v>
      </c>
      <c r="I988" s="240">
        <v>0</v>
      </c>
    </row>
    <row r="989" spans="1:9" x14ac:dyDescent="0.3">
      <c r="A989" s="239">
        <v>4320000</v>
      </c>
      <c r="B989" s="238" t="s">
        <v>1903</v>
      </c>
      <c r="C989" s="240">
        <v>0</v>
      </c>
      <c r="D989" s="240">
        <v>0</v>
      </c>
      <c r="E989" s="240">
        <v>0</v>
      </c>
      <c r="F989" s="240">
        <v>0</v>
      </c>
      <c r="G989" s="240">
        <v>0</v>
      </c>
      <c r="H989" s="240">
        <v>0</v>
      </c>
      <c r="I989" s="240">
        <v>0</v>
      </c>
    </row>
    <row r="990" spans="1:9" x14ac:dyDescent="0.3">
      <c r="A990" s="239">
        <v>4329900</v>
      </c>
      <c r="B990" s="238" t="s">
        <v>1904</v>
      </c>
      <c r="C990" s="240">
        <v>0</v>
      </c>
      <c r="D990" s="240">
        <v>0</v>
      </c>
      <c r="E990" s="240">
        <v>0</v>
      </c>
      <c r="F990" s="240">
        <v>0</v>
      </c>
      <c r="G990" s="240">
        <v>0</v>
      </c>
      <c r="H990" s="240">
        <v>0</v>
      </c>
      <c r="I990" s="240">
        <v>0</v>
      </c>
    </row>
    <row r="991" spans="1:9" x14ac:dyDescent="0.3">
      <c r="A991" s="239">
        <v>4330000</v>
      </c>
      <c r="B991" s="238" t="s">
        <v>1905</v>
      </c>
      <c r="C991" s="240">
        <v>0</v>
      </c>
      <c r="D991" s="240">
        <v>0</v>
      </c>
      <c r="E991" s="240">
        <v>0</v>
      </c>
      <c r="F991" s="240">
        <v>0</v>
      </c>
      <c r="G991" s="240">
        <v>0</v>
      </c>
      <c r="H991" s="240">
        <v>0</v>
      </c>
      <c r="I991" s="240">
        <v>0</v>
      </c>
    </row>
    <row r="992" spans="1:9" x14ac:dyDescent="0.3">
      <c r="A992" s="239">
        <v>4330100</v>
      </c>
      <c r="B992" s="238" t="s">
        <v>1905</v>
      </c>
      <c r="C992" s="240">
        <v>0</v>
      </c>
      <c r="D992" s="240">
        <v>0</v>
      </c>
      <c r="E992" s="240">
        <v>0</v>
      </c>
      <c r="F992" s="240">
        <v>0</v>
      </c>
      <c r="G992" s="240">
        <v>0</v>
      </c>
      <c r="H992" s="240">
        <v>0</v>
      </c>
      <c r="I992" s="240">
        <v>0</v>
      </c>
    </row>
    <row r="993" spans="1:9" x14ac:dyDescent="0.3">
      <c r="A993" s="239">
        <v>4330200</v>
      </c>
      <c r="B993" s="238" t="s">
        <v>1906</v>
      </c>
      <c r="C993" s="240">
        <v>0</v>
      </c>
      <c r="D993" s="240">
        <v>0</v>
      </c>
      <c r="E993" s="240">
        <v>0</v>
      </c>
      <c r="F993" s="240">
        <v>0</v>
      </c>
      <c r="G993" s="240">
        <v>0</v>
      </c>
      <c r="H993" s="240">
        <v>0</v>
      </c>
      <c r="I993" s="240">
        <v>0</v>
      </c>
    </row>
    <row r="994" spans="1:9" x14ac:dyDescent="0.3">
      <c r="A994" s="239">
        <v>4400000</v>
      </c>
      <c r="B994" s="238" t="s">
        <v>571</v>
      </c>
      <c r="C994" s="240">
        <v>0</v>
      </c>
      <c r="D994" s="240">
        <v>0</v>
      </c>
      <c r="E994" s="240">
        <v>0</v>
      </c>
      <c r="F994" s="240">
        <v>0</v>
      </c>
      <c r="G994" s="240">
        <v>0</v>
      </c>
      <c r="H994" s="240">
        <v>0</v>
      </c>
      <c r="I994" s="240">
        <v>0</v>
      </c>
    </row>
    <row r="995" spans="1:9" x14ac:dyDescent="0.3">
      <c r="A995" s="239">
        <v>4410000</v>
      </c>
      <c r="B995" s="238" t="s">
        <v>573</v>
      </c>
      <c r="C995" s="240">
        <v>0</v>
      </c>
      <c r="D995" s="240">
        <v>0</v>
      </c>
      <c r="E995" s="240">
        <v>0</v>
      </c>
      <c r="F995" s="240">
        <v>0</v>
      </c>
      <c r="G995" s="240">
        <v>0</v>
      </c>
      <c r="H995" s="240">
        <v>0</v>
      </c>
      <c r="I995" s="240">
        <v>0</v>
      </c>
    </row>
    <row r="996" spans="1:9" x14ac:dyDescent="0.3">
      <c r="A996" s="239">
        <v>4410100</v>
      </c>
      <c r="B996" s="238" t="s">
        <v>576</v>
      </c>
      <c r="C996" s="240">
        <v>0</v>
      </c>
      <c r="D996" s="240">
        <v>0</v>
      </c>
      <c r="E996" s="240">
        <v>0</v>
      </c>
      <c r="F996" s="240">
        <v>0</v>
      </c>
      <c r="G996" s="240">
        <v>0</v>
      </c>
      <c r="H996" s="240">
        <v>0</v>
      </c>
      <c r="I996" s="240">
        <v>0</v>
      </c>
    </row>
    <row r="997" spans="1:9" x14ac:dyDescent="0.3">
      <c r="A997" s="239">
        <v>4410101</v>
      </c>
      <c r="B997" s="238" t="s">
        <v>1907</v>
      </c>
      <c r="C997" s="240">
        <v>0</v>
      </c>
      <c r="D997" s="240">
        <v>0</v>
      </c>
      <c r="E997" s="240">
        <v>0</v>
      </c>
      <c r="F997" s="240">
        <v>0</v>
      </c>
      <c r="G997" s="240">
        <v>0</v>
      </c>
      <c r="H997" s="240">
        <v>0</v>
      </c>
      <c r="I997" s="240">
        <v>0</v>
      </c>
    </row>
    <row r="998" spans="1:9" x14ac:dyDescent="0.3">
      <c r="A998" s="239">
        <v>4410102</v>
      </c>
      <c r="B998" s="238" t="s">
        <v>1908</v>
      </c>
      <c r="C998" s="240">
        <v>0</v>
      </c>
      <c r="D998" s="240">
        <v>0</v>
      </c>
      <c r="E998" s="240">
        <v>0</v>
      </c>
      <c r="F998" s="240">
        <v>0</v>
      </c>
      <c r="G998" s="240">
        <v>0</v>
      </c>
      <c r="H998" s="240">
        <v>0</v>
      </c>
      <c r="I998" s="240">
        <v>0</v>
      </c>
    </row>
    <row r="999" spans="1:9" x14ac:dyDescent="0.3">
      <c r="A999" s="239">
        <v>4410200</v>
      </c>
      <c r="B999" s="238" t="s">
        <v>578</v>
      </c>
      <c r="C999" s="240">
        <v>0</v>
      </c>
      <c r="D999" s="240">
        <v>0</v>
      </c>
      <c r="E999" s="240">
        <v>0</v>
      </c>
      <c r="F999" s="240">
        <v>0</v>
      </c>
      <c r="G999" s="240">
        <v>0</v>
      </c>
      <c r="H999" s="240">
        <v>0</v>
      </c>
      <c r="I999" s="240">
        <v>0</v>
      </c>
    </row>
    <row r="1000" spans="1:9" x14ac:dyDescent="0.3">
      <c r="A1000" s="239">
        <v>4410201</v>
      </c>
      <c r="B1000" s="238" t="s">
        <v>1909</v>
      </c>
      <c r="C1000" s="240">
        <v>0</v>
      </c>
      <c r="D1000" s="240">
        <v>0</v>
      </c>
      <c r="E1000" s="240">
        <v>0</v>
      </c>
      <c r="F1000" s="240">
        <v>0</v>
      </c>
      <c r="G1000" s="240">
        <v>0</v>
      </c>
      <c r="H1000" s="240">
        <v>0</v>
      </c>
      <c r="I1000" s="240">
        <v>0</v>
      </c>
    </row>
    <row r="1001" spans="1:9" x14ac:dyDescent="0.3">
      <c r="A1001" s="239">
        <v>4410202</v>
      </c>
      <c r="B1001" s="238" t="s">
        <v>1910</v>
      </c>
      <c r="C1001" s="240">
        <v>0</v>
      </c>
      <c r="D1001" s="240">
        <v>0</v>
      </c>
      <c r="E1001" s="240">
        <v>0</v>
      </c>
      <c r="F1001" s="240">
        <v>0</v>
      </c>
      <c r="G1001" s="240">
        <v>0</v>
      </c>
      <c r="H1001" s="240">
        <v>0</v>
      </c>
      <c r="I1001" s="240">
        <v>0</v>
      </c>
    </row>
    <row r="1002" spans="1:9" x14ac:dyDescent="0.3">
      <c r="A1002" s="239">
        <v>4410203</v>
      </c>
      <c r="B1002" s="238" t="s">
        <v>1911</v>
      </c>
      <c r="C1002" s="240">
        <v>0</v>
      </c>
      <c r="D1002" s="240">
        <v>0</v>
      </c>
      <c r="E1002" s="240">
        <v>0</v>
      </c>
      <c r="F1002" s="240">
        <v>0</v>
      </c>
      <c r="G1002" s="240">
        <v>0</v>
      </c>
      <c r="H1002" s="240">
        <v>0</v>
      </c>
      <c r="I1002" s="240">
        <v>0</v>
      </c>
    </row>
    <row r="1003" spans="1:9" x14ac:dyDescent="0.3">
      <c r="A1003" s="239">
        <v>4410204</v>
      </c>
      <c r="B1003" s="238" t="s">
        <v>1912</v>
      </c>
      <c r="C1003" s="240">
        <v>0</v>
      </c>
      <c r="D1003" s="240">
        <v>0</v>
      </c>
      <c r="E1003" s="240">
        <v>0</v>
      </c>
      <c r="F1003" s="240">
        <v>0</v>
      </c>
      <c r="G1003" s="240">
        <v>0</v>
      </c>
      <c r="H1003" s="240">
        <v>0</v>
      </c>
      <c r="I1003" s="240">
        <v>0</v>
      </c>
    </row>
    <row r="1004" spans="1:9" x14ac:dyDescent="0.3">
      <c r="A1004" s="239">
        <v>4410205</v>
      </c>
      <c r="B1004" s="238" t="s">
        <v>1913</v>
      </c>
      <c r="C1004" s="240">
        <v>0</v>
      </c>
      <c r="D1004" s="240">
        <v>0</v>
      </c>
      <c r="E1004" s="240">
        <v>0</v>
      </c>
      <c r="F1004" s="240">
        <v>0</v>
      </c>
      <c r="G1004" s="240">
        <v>0</v>
      </c>
      <c r="H1004" s="240">
        <v>0</v>
      </c>
      <c r="I1004" s="240">
        <v>0</v>
      </c>
    </row>
    <row r="1005" spans="1:9" x14ac:dyDescent="0.3">
      <c r="A1005" s="239">
        <v>4410299</v>
      </c>
      <c r="B1005" s="238" t="s">
        <v>1914</v>
      </c>
      <c r="C1005" s="240">
        <v>0</v>
      </c>
      <c r="D1005" s="240">
        <v>0</v>
      </c>
      <c r="E1005" s="240">
        <v>0</v>
      </c>
      <c r="F1005" s="240">
        <v>0</v>
      </c>
      <c r="G1005" s="240">
        <v>0</v>
      </c>
      <c r="H1005" s="240">
        <v>0</v>
      </c>
      <c r="I1005" s="240">
        <v>0</v>
      </c>
    </row>
    <row r="1006" spans="1:9" x14ac:dyDescent="0.3">
      <c r="A1006" s="239">
        <v>4420000</v>
      </c>
      <c r="B1006" s="238" t="s">
        <v>580</v>
      </c>
      <c r="C1006" s="240">
        <v>0</v>
      </c>
      <c r="D1006" s="240">
        <v>0</v>
      </c>
      <c r="E1006" s="240">
        <v>0</v>
      </c>
      <c r="F1006" s="240">
        <v>0</v>
      </c>
      <c r="G1006" s="240">
        <v>0</v>
      </c>
      <c r="H1006" s="240">
        <v>0</v>
      </c>
      <c r="I1006" s="240">
        <v>0</v>
      </c>
    </row>
    <row r="1007" spans="1:9" x14ac:dyDescent="0.3">
      <c r="A1007" s="239">
        <v>4420100</v>
      </c>
      <c r="B1007" s="238" t="s">
        <v>1915</v>
      </c>
      <c r="C1007" s="240">
        <v>0</v>
      </c>
      <c r="D1007" s="240">
        <v>0</v>
      </c>
      <c r="E1007" s="240">
        <v>0</v>
      </c>
      <c r="F1007" s="240">
        <v>0</v>
      </c>
      <c r="G1007" s="240">
        <v>0</v>
      </c>
      <c r="H1007" s="240">
        <v>0</v>
      </c>
      <c r="I1007" s="240">
        <v>0</v>
      </c>
    </row>
    <row r="1008" spans="1:9" x14ac:dyDescent="0.3">
      <c r="A1008" s="239">
        <v>4420101</v>
      </c>
      <c r="B1008" s="238" t="s">
        <v>1916</v>
      </c>
      <c r="C1008" s="240">
        <v>0</v>
      </c>
      <c r="D1008" s="240">
        <v>0</v>
      </c>
      <c r="E1008" s="240">
        <v>0</v>
      </c>
      <c r="F1008" s="240">
        <v>0</v>
      </c>
      <c r="G1008" s="240">
        <v>0</v>
      </c>
      <c r="H1008" s="240">
        <v>0</v>
      </c>
      <c r="I1008" s="240">
        <v>0</v>
      </c>
    </row>
    <row r="1009" spans="1:9" x14ac:dyDescent="0.3">
      <c r="A1009" s="239">
        <v>4420102</v>
      </c>
      <c r="B1009" s="238" t="s">
        <v>1917</v>
      </c>
      <c r="C1009" s="240">
        <v>0</v>
      </c>
      <c r="D1009" s="240">
        <v>0</v>
      </c>
      <c r="E1009" s="240">
        <v>0</v>
      </c>
      <c r="F1009" s="240">
        <v>0</v>
      </c>
      <c r="G1009" s="240">
        <v>0</v>
      </c>
      <c r="H1009" s="240">
        <v>0</v>
      </c>
      <c r="I1009" s="240">
        <v>0</v>
      </c>
    </row>
    <row r="1010" spans="1:9" x14ac:dyDescent="0.3">
      <c r="A1010" s="239">
        <v>4420103</v>
      </c>
      <c r="B1010" s="238" t="s">
        <v>1918</v>
      </c>
      <c r="C1010" s="240">
        <v>0</v>
      </c>
      <c r="D1010" s="240">
        <v>0</v>
      </c>
      <c r="E1010" s="240">
        <v>0</v>
      </c>
      <c r="F1010" s="240">
        <v>0</v>
      </c>
      <c r="G1010" s="240">
        <v>0</v>
      </c>
      <c r="H1010" s="240">
        <v>0</v>
      </c>
      <c r="I1010" s="240">
        <v>0</v>
      </c>
    </row>
    <row r="1011" spans="1:9" x14ac:dyDescent="0.3">
      <c r="A1011" s="239">
        <v>4420104</v>
      </c>
      <c r="B1011" s="238" t="s">
        <v>1919</v>
      </c>
      <c r="C1011" s="240">
        <v>0</v>
      </c>
      <c r="D1011" s="240">
        <v>0</v>
      </c>
      <c r="E1011" s="240">
        <v>0</v>
      </c>
      <c r="F1011" s="240">
        <v>0</v>
      </c>
      <c r="G1011" s="240">
        <v>0</v>
      </c>
      <c r="H1011" s="240">
        <v>0</v>
      </c>
      <c r="I1011" s="240">
        <v>0</v>
      </c>
    </row>
    <row r="1012" spans="1:9" x14ac:dyDescent="0.3">
      <c r="A1012" s="239">
        <v>4429900</v>
      </c>
      <c r="B1012" s="238" t="s">
        <v>585</v>
      </c>
      <c r="C1012" s="240">
        <v>0</v>
      </c>
      <c r="D1012" s="240">
        <v>0</v>
      </c>
      <c r="E1012" s="240">
        <v>0</v>
      </c>
      <c r="F1012" s="240">
        <v>0</v>
      </c>
      <c r="G1012" s="240">
        <v>0</v>
      </c>
      <c r="H1012" s="240">
        <v>0</v>
      </c>
      <c r="I1012" s="240">
        <v>0</v>
      </c>
    </row>
    <row r="1013" spans="1:9" x14ac:dyDescent="0.3">
      <c r="A1013" s="239">
        <v>4429901</v>
      </c>
      <c r="B1013" s="238" t="s">
        <v>1920</v>
      </c>
      <c r="C1013" s="240">
        <v>0</v>
      </c>
      <c r="D1013" s="240">
        <v>0</v>
      </c>
      <c r="E1013" s="240">
        <v>0</v>
      </c>
      <c r="F1013" s="240">
        <v>0</v>
      </c>
      <c r="G1013" s="240">
        <v>0</v>
      </c>
      <c r="H1013" s="240">
        <v>0</v>
      </c>
      <c r="I1013" s="240">
        <v>0</v>
      </c>
    </row>
    <row r="1014" spans="1:9" x14ac:dyDescent="0.3">
      <c r="A1014" s="239">
        <v>4429902</v>
      </c>
      <c r="B1014" s="238" t="s">
        <v>1921</v>
      </c>
      <c r="C1014" s="240">
        <v>0</v>
      </c>
      <c r="D1014" s="240">
        <v>0</v>
      </c>
      <c r="E1014" s="240">
        <v>0</v>
      </c>
      <c r="F1014" s="240">
        <v>0</v>
      </c>
      <c r="G1014" s="240">
        <v>0</v>
      </c>
      <c r="H1014" s="240">
        <v>0</v>
      </c>
      <c r="I1014" s="240">
        <v>0</v>
      </c>
    </row>
    <row r="1015" spans="1:9" x14ac:dyDescent="0.3">
      <c r="A1015" s="239">
        <v>4429903</v>
      </c>
      <c r="B1015" s="238" t="s">
        <v>1922</v>
      </c>
      <c r="C1015" s="240">
        <v>0</v>
      </c>
      <c r="D1015" s="240">
        <v>0</v>
      </c>
      <c r="E1015" s="240">
        <v>0</v>
      </c>
      <c r="F1015" s="240">
        <v>0</v>
      </c>
      <c r="G1015" s="240">
        <v>0</v>
      </c>
      <c r="H1015" s="240">
        <v>0</v>
      </c>
      <c r="I1015" s="240">
        <v>0</v>
      </c>
    </row>
    <row r="1016" spans="1:9" x14ac:dyDescent="0.3">
      <c r="A1016" s="239">
        <v>4429999</v>
      </c>
      <c r="B1016" s="238" t="s">
        <v>1923</v>
      </c>
      <c r="C1016" s="240">
        <v>0</v>
      </c>
      <c r="D1016" s="240">
        <v>0</v>
      </c>
      <c r="E1016" s="240">
        <v>0</v>
      </c>
      <c r="F1016" s="240">
        <v>0</v>
      </c>
      <c r="G1016" s="240">
        <v>0</v>
      </c>
      <c r="H1016" s="240">
        <v>0</v>
      </c>
      <c r="I1016" s="240">
        <v>0</v>
      </c>
    </row>
    <row r="1017" spans="1:9" x14ac:dyDescent="0.3">
      <c r="A1017" s="239">
        <v>4430000</v>
      </c>
      <c r="B1017" s="238" t="s">
        <v>587</v>
      </c>
      <c r="C1017" s="240">
        <v>0</v>
      </c>
      <c r="D1017" s="240">
        <v>0</v>
      </c>
      <c r="E1017" s="240">
        <v>0</v>
      </c>
      <c r="F1017" s="240">
        <v>0</v>
      </c>
      <c r="G1017" s="240">
        <v>0</v>
      </c>
      <c r="H1017" s="240">
        <v>0</v>
      </c>
      <c r="I1017" s="240">
        <v>0</v>
      </c>
    </row>
    <row r="1018" spans="1:9" x14ac:dyDescent="0.3">
      <c r="A1018" s="239">
        <v>4430100</v>
      </c>
      <c r="B1018" s="238" t="s">
        <v>1924</v>
      </c>
      <c r="C1018" s="240">
        <v>0</v>
      </c>
      <c r="D1018" s="240">
        <v>0</v>
      </c>
      <c r="E1018" s="240">
        <v>0</v>
      </c>
      <c r="F1018" s="240">
        <v>0</v>
      </c>
      <c r="G1018" s="240">
        <v>0</v>
      </c>
      <c r="H1018" s="240">
        <v>0</v>
      </c>
      <c r="I1018" s="240">
        <v>0</v>
      </c>
    </row>
    <row r="1019" spans="1:9" x14ac:dyDescent="0.3">
      <c r="A1019" s="239">
        <v>4430101</v>
      </c>
      <c r="B1019" s="238" t="s">
        <v>1925</v>
      </c>
      <c r="C1019" s="240">
        <v>0</v>
      </c>
      <c r="D1019" s="240">
        <v>0</v>
      </c>
      <c r="E1019" s="240">
        <v>0</v>
      </c>
      <c r="F1019" s="240">
        <v>0</v>
      </c>
      <c r="G1019" s="240">
        <v>0</v>
      </c>
      <c r="H1019" s="240">
        <v>0</v>
      </c>
      <c r="I1019" s="240">
        <v>0</v>
      </c>
    </row>
    <row r="1020" spans="1:9" x14ac:dyDescent="0.3">
      <c r="A1020" s="239">
        <v>4430199</v>
      </c>
      <c r="B1020" s="238" t="s">
        <v>1926</v>
      </c>
      <c r="C1020" s="240">
        <v>0</v>
      </c>
      <c r="D1020" s="240">
        <v>0</v>
      </c>
      <c r="E1020" s="240">
        <v>0</v>
      </c>
      <c r="F1020" s="240">
        <v>0</v>
      </c>
      <c r="G1020" s="240">
        <v>0</v>
      </c>
      <c r="H1020" s="240">
        <v>0</v>
      </c>
      <c r="I1020" s="240">
        <v>0</v>
      </c>
    </row>
    <row r="1021" spans="1:9" x14ac:dyDescent="0.3">
      <c r="A1021" s="239">
        <v>4430200</v>
      </c>
      <c r="B1021" s="238" t="s">
        <v>1927</v>
      </c>
      <c r="C1021" s="240">
        <v>0</v>
      </c>
      <c r="D1021" s="240">
        <v>0</v>
      </c>
      <c r="E1021" s="240">
        <v>0</v>
      </c>
      <c r="F1021" s="240">
        <v>0</v>
      </c>
      <c r="G1021" s="240">
        <v>0</v>
      </c>
      <c r="H1021" s="240">
        <v>0</v>
      </c>
      <c r="I1021" s="240">
        <v>0</v>
      </c>
    </row>
    <row r="1022" spans="1:9" x14ac:dyDescent="0.3">
      <c r="A1022" s="239">
        <v>4430201</v>
      </c>
      <c r="B1022" s="238" t="s">
        <v>1928</v>
      </c>
      <c r="C1022" s="240">
        <v>0</v>
      </c>
      <c r="D1022" s="240">
        <v>0</v>
      </c>
      <c r="E1022" s="240">
        <v>0</v>
      </c>
      <c r="F1022" s="240">
        <v>0</v>
      </c>
      <c r="G1022" s="240">
        <v>0</v>
      </c>
      <c r="H1022" s="240">
        <v>0</v>
      </c>
      <c r="I1022" s="240">
        <v>0</v>
      </c>
    </row>
    <row r="1023" spans="1:9" x14ac:dyDescent="0.3">
      <c r="A1023" s="239">
        <v>4430202</v>
      </c>
      <c r="B1023" s="238" t="s">
        <v>1929</v>
      </c>
      <c r="C1023" s="240">
        <v>0</v>
      </c>
      <c r="D1023" s="240">
        <v>0</v>
      </c>
      <c r="E1023" s="240">
        <v>0</v>
      </c>
      <c r="F1023" s="240">
        <v>0</v>
      </c>
      <c r="G1023" s="240">
        <v>0</v>
      </c>
      <c r="H1023" s="240">
        <v>0</v>
      </c>
      <c r="I1023" s="240">
        <v>0</v>
      </c>
    </row>
    <row r="1024" spans="1:9" x14ac:dyDescent="0.3">
      <c r="A1024" s="239">
        <v>4430203</v>
      </c>
      <c r="B1024" s="238" t="s">
        <v>1930</v>
      </c>
      <c r="C1024" s="240">
        <v>0</v>
      </c>
      <c r="D1024" s="240">
        <v>0</v>
      </c>
      <c r="E1024" s="240">
        <v>0</v>
      </c>
      <c r="F1024" s="240">
        <v>0</v>
      </c>
      <c r="G1024" s="240">
        <v>0</v>
      </c>
      <c r="H1024" s="240">
        <v>0</v>
      </c>
      <c r="I1024" s="240">
        <v>0</v>
      </c>
    </row>
    <row r="1025" spans="1:9" x14ac:dyDescent="0.3">
      <c r="A1025" s="239">
        <v>4430204</v>
      </c>
      <c r="B1025" s="238" t="s">
        <v>1931</v>
      </c>
      <c r="C1025" s="240">
        <v>0</v>
      </c>
      <c r="D1025" s="240">
        <v>0</v>
      </c>
      <c r="E1025" s="240">
        <v>0</v>
      </c>
      <c r="F1025" s="240">
        <v>0</v>
      </c>
      <c r="G1025" s="240">
        <v>0</v>
      </c>
      <c r="H1025" s="240">
        <v>0</v>
      </c>
      <c r="I1025" s="240">
        <v>0</v>
      </c>
    </row>
    <row r="1026" spans="1:9" x14ac:dyDescent="0.3">
      <c r="A1026" s="239">
        <v>4430205</v>
      </c>
      <c r="B1026" s="238" t="s">
        <v>1932</v>
      </c>
      <c r="C1026" s="240">
        <v>0</v>
      </c>
      <c r="D1026" s="240">
        <v>0</v>
      </c>
      <c r="E1026" s="240">
        <v>0</v>
      </c>
      <c r="F1026" s="240">
        <v>0</v>
      </c>
      <c r="G1026" s="240">
        <v>0</v>
      </c>
      <c r="H1026" s="240">
        <v>0</v>
      </c>
      <c r="I1026" s="240">
        <v>0</v>
      </c>
    </row>
    <row r="1027" spans="1:9" x14ac:dyDescent="0.3">
      <c r="A1027" s="239">
        <v>4430206</v>
      </c>
      <c r="B1027" s="238" t="s">
        <v>1933</v>
      </c>
      <c r="C1027" s="240">
        <v>0</v>
      </c>
      <c r="D1027" s="240">
        <v>0</v>
      </c>
      <c r="E1027" s="240">
        <v>0</v>
      </c>
      <c r="F1027" s="240">
        <v>0</v>
      </c>
      <c r="G1027" s="240">
        <v>0</v>
      </c>
      <c r="H1027" s="240">
        <v>0</v>
      </c>
      <c r="I1027" s="240">
        <v>0</v>
      </c>
    </row>
    <row r="1028" spans="1:9" x14ac:dyDescent="0.3">
      <c r="A1028" s="239">
        <v>4430299</v>
      </c>
      <c r="B1028" s="238" t="s">
        <v>1934</v>
      </c>
      <c r="C1028" s="240">
        <v>0</v>
      </c>
      <c r="D1028" s="240">
        <v>0</v>
      </c>
      <c r="E1028" s="240">
        <v>0</v>
      </c>
      <c r="F1028" s="240">
        <v>0</v>
      </c>
      <c r="G1028" s="240">
        <v>0</v>
      </c>
      <c r="H1028" s="240">
        <v>0</v>
      </c>
      <c r="I1028" s="240">
        <v>0</v>
      </c>
    </row>
    <row r="1029" spans="1:9" x14ac:dyDescent="0.3">
      <c r="A1029" s="239">
        <v>4430300</v>
      </c>
      <c r="B1029" s="238" t="s">
        <v>1935</v>
      </c>
      <c r="C1029" s="240">
        <v>0</v>
      </c>
      <c r="D1029" s="240">
        <v>0</v>
      </c>
      <c r="E1029" s="240">
        <v>0</v>
      </c>
      <c r="F1029" s="240">
        <v>0</v>
      </c>
      <c r="G1029" s="240">
        <v>0</v>
      </c>
      <c r="H1029" s="240">
        <v>0</v>
      </c>
      <c r="I1029" s="240">
        <v>0</v>
      </c>
    </row>
    <row r="1030" spans="1:9" x14ac:dyDescent="0.3">
      <c r="A1030" s="239">
        <v>4430301</v>
      </c>
      <c r="B1030" s="238" t="s">
        <v>1936</v>
      </c>
      <c r="C1030" s="240">
        <v>0</v>
      </c>
      <c r="D1030" s="240">
        <v>0</v>
      </c>
      <c r="E1030" s="240">
        <v>0</v>
      </c>
      <c r="F1030" s="240">
        <v>0</v>
      </c>
      <c r="G1030" s="240">
        <v>0</v>
      </c>
      <c r="H1030" s="240">
        <v>0</v>
      </c>
      <c r="I1030" s="240">
        <v>0</v>
      </c>
    </row>
    <row r="1031" spans="1:9" x14ac:dyDescent="0.3">
      <c r="A1031" s="239">
        <v>4430302</v>
      </c>
      <c r="B1031" s="238" t="s">
        <v>1937</v>
      </c>
      <c r="C1031" s="240">
        <v>0</v>
      </c>
      <c r="D1031" s="240">
        <v>0</v>
      </c>
      <c r="E1031" s="240">
        <v>0</v>
      </c>
      <c r="F1031" s="240">
        <v>0</v>
      </c>
      <c r="G1031" s="240">
        <v>0</v>
      </c>
      <c r="H1031" s="240">
        <v>0</v>
      </c>
      <c r="I1031" s="240">
        <v>0</v>
      </c>
    </row>
    <row r="1032" spans="1:9" x14ac:dyDescent="0.3">
      <c r="A1032" s="239">
        <v>4430399</v>
      </c>
      <c r="B1032" s="238" t="s">
        <v>1938</v>
      </c>
      <c r="C1032" s="240">
        <v>0</v>
      </c>
      <c r="D1032" s="240">
        <v>0</v>
      </c>
      <c r="E1032" s="240">
        <v>0</v>
      </c>
      <c r="F1032" s="240">
        <v>0</v>
      </c>
      <c r="G1032" s="240">
        <v>0</v>
      </c>
      <c r="H1032" s="240">
        <v>0</v>
      </c>
      <c r="I1032" s="240">
        <v>0</v>
      </c>
    </row>
    <row r="1033" spans="1:9" x14ac:dyDescent="0.3">
      <c r="A1033" s="239">
        <v>4440000</v>
      </c>
      <c r="B1033" s="238" t="s">
        <v>1939</v>
      </c>
      <c r="C1033" s="240">
        <v>0</v>
      </c>
      <c r="D1033" s="240">
        <v>0</v>
      </c>
      <c r="E1033" s="240">
        <v>0</v>
      </c>
      <c r="F1033" s="240">
        <v>0</v>
      </c>
      <c r="G1033" s="240">
        <v>0</v>
      </c>
      <c r="H1033" s="240">
        <v>0</v>
      </c>
      <c r="I1033" s="240">
        <v>0</v>
      </c>
    </row>
    <row r="1034" spans="1:9" x14ac:dyDescent="0.3">
      <c r="A1034" s="239">
        <v>4440100</v>
      </c>
      <c r="B1034" s="238" t="s">
        <v>1940</v>
      </c>
      <c r="C1034" s="240">
        <v>0</v>
      </c>
      <c r="D1034" s="240">
        <v>0</v>
      </c>
      <c r="E1034" s="240">
        <v>0</v>
      </c>
      <c r="F1034" s="240">
        <v>0</v>
      </c>
      <c r="G1034" s="240">
        <v>0</v>
      </c>
      <c r="H1034" s="240">
        <v>0</v>
      </c>
      <c r="I1034" s="240">
        <v>0</v>
      </c>
    </row>
    <row r="1035" spans="1:9" x14ac:dyDescent="0.3">
      <c r="A1035" s="239">
        <v>4440101</v>
      </c>
      <c r="B1035" s="238" t="s">
        <v>1941</v>
      </c>
      <c r="C1035" s="240">
        <v>0</v>
      </c>
      <c r="D1035" s="240">
        <v>0</v>
      </c>
      <c r="E1035" s="240">
        <v>0</v>
      </c>
      <c r="F1035" s="240">
        <v>0</v>
      </c>
      <c r="G1035" s="240">
        <v>0</v>
      </c>
      <c r="H1035" s="240">
        <v>0</v>
      </c>
      <c r="I1035" s="240">
        <v>0</v>
      </c>
    </row>
    <row r="1036" spans="1:9" x14ac:dyDescent="0.3">
      <c r="A1036" s="239">
        <v>4440102</v>
      </c>
      <c r="B1036" s="238" t="s">
        <v>1942</v>
      </c>
      <c r="C1036" s="240">
        <v>0</v>
      </c>
      <c r="D1036" s="240">
        <v>0</v>
      </c>
      <c r="E1036" s="240">
        <v>0</v>
      </c>
      <c r="F1036" s="240">
        <v>0</v>
      </c>
      <c r="G1036" s="240">
        <v>0</v>
      </c>
      <c r="H1036" s="240">
        <v>0</v>
      </c>
      <c r="I1036" s="240">
        <v>0</v>
      </c>
    </row>
    <row r="1037" spans="1:9" x14ac:dyDescent="0.3">
      <c r="A1037" s="239">
        <v>4440103</v>
      </c>
      <c r="B1037" s="238" t="s">
        <v>1943</v>
      </c>
      <c r="C1037" s="240">
        <v>0</v>
      </c>
      <c r="D1037" s="240">
        <v>0</v>
      </c>
      <c r="E1037" s="240">
        <v>0</v>
      </c>
      <c r="F1037" s="240">
        <v>0</v>
      </c>
      <c r="G1037" s="240">
        <v>0</v>
      </c>
      <c r="H1037" s="240">
        <v>0</v>
      </c>
      <c r="I1037" s="240">
        <v>0</v>
      </c>
    </row>
    <row r="1038" spans="1:9" x14ac:dyDescent="0.3">
      <c r="A1038" s="239">
        <v>4440104</v>
      </c>
      <c r="B1038" s="238" t="s">
        <v>1944</v>
      </c>
      <c r="C1038" s="240">
        <v>0</v>
      </c>
      <c r="D1038" s="240">
        <v>0</v>
      </c>
      <c r="E1038" s="240">
        <v>0</v>
      </c>
      <c r="F1038" s="240">
        <v>0</v>
      </c>
      <c r="G1038" s="240">
        <v>0</v>
      </c>
      <c r="H1038" s="240">
        <v>0</v>
      </c>
      <c r="I1038" s="240">
        <v>0</v>
      </c>
    </row>
    <row r="1039" spans="1:9" x14ac:dyDescent="0.3">
      <c r="A1039" s="239">
        <v>4449800</v>
      </c>
      <c r="B1039" s="238" t="s">
        <v>1945</v>
      </c>
      <c r="C1039" s="240">
        <v>0</v>
      </c>
      <c r="D1039" s="240">
        <v>0</v>
      </c>
      <c r="E1039" s="240">
        <v>0</v>
      </c>
      <c r="F1039" s="240">
        <v>0</v>
      </c>
      <c r="G1039" s="240">
        <v>0</v>
      </c>
      <c r="H1039" s="240">
        <v>0</v>
      </c>
      <c r="I1039" s="240">
        <v>0</v>
      </c>
    </row>
    <row r="1040" spans="1:9" x14ac:dyDescent="0.3">
      <c r="A1040" s="239">
        <v>4449802</v>
      </c>
      <c r="B1040" s="238" t="s">
        <v>1946</v>
      </c>
      <c r="C1040" s="240">
        <v>0</v>
      </c>
      <c r="D1040" s="240">
        <v>0</v>
      </c>
      <c r="E1040" s="240">
        <v>0</v>
      </c>
      <c r="F1040" s="240">
        <v>0</v>
      </c>
      <c r="G1040" s="240">
        <v>0</v>
      </c>
      <c r="H1040" s="240">
        <v>0</v>
      </c>
      <c r="I1040" s="240">
        <v>0</v>
      </c>
    </row>
    <row r="1041" spans="1:9" x14ac:dyDescent="0.3">
      <c r="A1041" s="239">
        <v>4449899</v>
      </c>
      <c r="B1041" s="238" t="s">
        <v>1947</v>
      </c>
      <c r="C1041" s="240">
        <v>0</v>
      </c>
      <c r="D1041" s="240">
        <v>0</v>
      </c>
      <c r="E1041" s="240">
        <v>0</v>
      </c>
      <c r="F1041" s="240">
        <v>0</v>
      </c>
      <c r="G1041" s="240">
        <v>0</v>
      </c>
      <c r="H1041" s="240">
        <v>0</v>
      </c>
      <c r="I1041" s="240">
        <v>0</v>
      </c>
    </row>
    <row r="1042" spans="1:9" x14ac:dyDescent="0.3">
      <c r="A1042" s="239">
        <v>4450000</v>
      </c>
      <c r="B1042" s="238" t="s">
        <v>1948</v>
      </c>
      <c r="C1042" s="240">
        <v>0</v>
      </c>
      <c r="D1042" s="240">
        <v>0</v>
      </c>
      <c r="E1042" s="240">
        <v>0</v>
      </c>
      <c r="F1042" s="240">
        <v>0</v>
      </c>
      <c r="G1042" s="240">
        <v>0</v>
      </c>
      <c r="H1042" s="240">
        <v>0</v>
      </c>
      <c r="I1042" s="240">
        <v>0</v>
      </c>
    </row>
    <row r="1043" spans="1:9" x14ac:dyDescent="0.3">
      <c r="A1043" s="239">
        <v>4450100</v>
      </c>
      <c r="B1043" s="238" t="s">
        <v>1949</v>
      </c>
      <c r="C1043" s="240">
        <v>0</v>
      </c>
      <c r="D1043" s="240">
        <v>0</v>
      </c>
      <c r="E1043" s="240">
        <v>0</v>
      </c>
      <c r="F1043" s="240">
        <v>0</v>
      </c>
      <c r="G1043" s="240">
        <v>0</v>
      </c>
      <c r="H1043" s="240">
        <v>0</v>
      </c>
      <c r="I1043" s="240">
        <v>0</v>
      </c>
    </row>
    <row r="1044" spans="1:9" x14ac:dyDescent="0.3">
      <c r="A1044" s="239">
        <v>4450101</v>
      </c>
      <c r="B1044" s="238" t="s">
        <v>1950</v>
      </c>
      <c r="C1044" s="240">
        <v>0</v>
      </c>
      <c r="D1044" s="240">
        <v>0</v>
      </c>
      <c r="E1044" s="240">
        <v>0</v>
      </c>
      <c r="F1044" s="240">
        <v>0</v>
      </c>
      <c r="G1044" s="240">
        <v>0</v>
      </c>
      <c r="H1044" s="240">
        <v>0</v>
      </c>
      <c r="I1044" s="240">
        <v>0</v>
      </c>
    </row>
    <row r="1045" spans="1:9" x14ac:dyDescent="0.3">
      <c r="A1045" s="239">
        <v>4450200</v>
      </c>
      <c r="B1045" s="238" t="s">
        <v>1951</v>
      </c>
      <c r="C1045" s="240">
        <v>0</v>
      </c>
      <c r="D1045" s="240">
        <v>0</v>
      </c>
      <c r="E1045" s="240">
        <v>0</v>
      </c>
      <c r="F1045" s="240">
        <v>0</v>
      </c>
      <c r="G1045" s="240">
        <v>0</v>
      </c>
      <c r="H1045" s="240">
        <v>0</v>
      </c>
      <c r="I1045" s="240">
        <v>0</v>
      </c>
    </row>
    <row r="1046" spans="1:9" x14ac:dyDescent="0.3">
      <c r="A1046" s="239">
        <v>4450201</v>
      </c>
      <c r="B1046" s="238" t="s">
        <v>1318</v>
      </c>
      <c r="C1046" s="240">
        <v>0</v>
      </c>
      <c r="D1046" s="240">
        <v>0</v>
      </c>
      <c r="E1046" s="240">
        <v>0</v>
      </c>
      <c r="F1046" s="240">
        <v>0</v>
      </c>
      <c r="G1046" s="240">
        <v>0</v>
      </c>
      <c r="H1046" s="240">
        <v>0</v>
      </c>
      <c r="I1046" s="240">
        <v>0</v>
      </c>
    </row>
    <row r="1047" spans="1:9" x14ac:dyDescent="0.3">
      <c r="A1047" s="239">
        <v>4450202</v>
      </c>
      <c r="B1047" s="238" t="s">
        <v>1321</v>
      </c>
      <c r="C1047" s="240">
        <v>0</v>
      </c>
      <c r="D1047" s="240">
        <v>0</v>
      </c>
      <c r="E1047" s="240">
        <v>0</v>
      </c>
      <c r="F1047" s="240">
        <v>0</v>
      </c>
      <c r="G1047" s="240">
        <v>0</v>
      </c>
      <c r="H1047" s="240">
        <v>0</v>
      </c>
      <c r="I1047" s="240">
        <v>0</v>
      </c>
    </row>
    <row r="1048" spans="1:9" x14ac:dyDescent="0.3">
      <c r="A1048" s="239">
        <v>4450203</v>
      </c>
      <c r="B1048" s="238" t="s">
        <v>1331</v>
      </c>
      <c r="C1048" s="240">
        <v>0</v>
      </c>
      <c r="D1048" s="240">
        <v>0</v>
      </c>
      <c r="E1048" s="240">
        <v>0</v>
      </c>
      <c r="F1048" s="240">
        <v>0</v>
      </c>
      <c r="G1048" s="240">
        <v>0</v>
      </c>
      <c r="H1048" s="240">
        <v>0</v>
      </c>
      <c r="I1048" s="240">
        <v>0</v>
      </c>
    </row>
    <row r="1049" spans="1:9" x14ac:dyDescent="0.3">
      <c r="A1049" s="239">
        <v>4450204</v>
      </c>
      <c r="B1049" s="238" t="s">
        <v>1952</v>
      </c>
      <c r="C1049" s="240">
        <v>0</v>
      </c>
      <c r="D1049" s="240">
        <v>0</v>
      </c>
      <c r="E1049" s="240">
        <v>0</v>
      </c>
      <c r="F1049" s="240">
        <v>0</v>
      </c>
      <c r="G1049" s="240">
        <v>0</v>
      </c>
      <c r="H1049" s="240">
        <v>0</v>
      </c>
      <c r="I1049" s="240">
        <v>0</v>
      </c>
    </row>
    <row r="1050" spans="1:9" x14ac:dyDescent="0.3">
      <c r="A1050" s="239">
        <v>4450205</v>
      </c>
      <c r="B1050" s="238" t="s">
        <v>1953</v>
      </c>
      <c r="C1050" s="240">
        <v>0</v>
      </c>
      <c r="D1050" s="240">
        <v>0</v>
      </c>
      <c r="E1050" s="240">
        <v>0</v>
      </c>
      <c r="F1050" s="240">
        <v>0</v>
      </c>
      <c r="G1050" s="240">
        <v>0</v>
      </c>
      <c r="H1050" s="240">
        <v>0</v>
      </c>
      <c r="I1050" s="240">
        <v>0</v>
      </c>
    </row>
    <row r="1051" spans="1:9" x14ac:dyDescent="0.3">
      <c r="A1051" s="239">
        <v>4450206</v>
      </c>
      <c r="B1051" s="238" t="s">
        <v>1954</v>
      </c>
      <c r="C1051" s="240">
        <v>0</v>
      </c>
      <c r="D1051" s="240">
        <v>0</v>
      </c>
      <c r="E1051" s="240">
        <v>0</v>
      </c>
      <c r="F1051" s="240">
        <v>0</v>
      </c>
      <c r="G1051" s="240">
        <v>0</v>
      </c>
      <c r="H1051" s="240">
        <v>0</v>
      </c>
      <c r="I1051" s="240">
        <v>0</v>
      </c>
    </row>
    <row r="1052" spans="1:9" x14ac:dyDescent="0.3">
      <c r="A1052" s="239">
        <v>4450207</v>
      </c>
      <c r="B1052" s="238" t="s">
        <v>1955</v>
      </c>
      <c r="C1052" s="240">
        <v>0</v>
      </c>
      <c r="D1052" s="240">
        <v>0</v>
      </c>
      <c r="E1052" s="240">
        <v>0</v>
      </c>
      <c r="F1052" s="240">
        <v>0</v>
      </c>
      <c r="G1052" s="240">
        <v>0</v>
      </c>
      <c r="H1052" s="240">
        <v>0</v>
      </c>
      <c r="I1052" s="240">
        <v>0</v>
      </c>
    </row>
    <row r="1053" spans="1:9" x14ac:dyDescent="0.3">
      <c r="A1053" s="239">
        <v>4450208</v>
      </c>
      <c r="B1053" s="238" t="s">
        <v>1956</v>
      </c>
      <c r="C1053" s="240">
        <v>0</v>
      </c>
      <c r="D1053" s="240">
        <v>0</v>
      </c>
      <c r="E1053" s="240">
        <v>0</v>
      </c>
      <c r="F1053" s="240">
        <v>0</v>
      </c>
      <c r="G1053" s="240">
        <v>0</v>
      </c>
      <c r="H1053" s="240">
        <v>0</v>
      </c>
      <c r="I1053" s="240">
        <v>0</v>
      </c>
    </row>
    <row r="1054" spans="1:9" x14ac:dyDescent="0.3">
      <c r="A1054" s="239">
        <v>4450209</v>
      </c>
      <c r="B1054" s="238" t="s">
        <v>1957</v>
      </c>
      <c r="C1054" s="240">
        <v>0</v>
      </c>
      <c r="D1054" s="240">
        <v>0</v>
      </c>
      <c r="E1054" s="240">
        <v>0</v>
      </c>
      <c r="F1054" s="240">
        <v>0</v>
      </c>
      <c r="G1054" s="240">
        <v>0</v>
      </c>
      <c r="H1054" s="240">
        <v>0</v>
      </c>
      <c r="I1054" s="240">
        <v>0</v>
      </c>
    </row>
    <row r="1055" spans="1:9" x14ac:dyDescent="0.3">
      <c r="A1055" s="239">
        <v>4450210</v>
      </c>
      <c r="B1055" s="238" t="s">
        <v>1958</v>
      </c>
      <c r="C1055" s="240">
        <v>0</v>
      </c>
      <c r="D1055" s="240">
        <v>0</v>
      </c>
      <c r="E1055" s="240">
        <v>0</v>
      </c>
      <c r="F1055" s="240">
        <v>0</v>
      </c>
      <c r="G1055" s="240">
        <v>0</v>
      </c>
      <c r="H1055" s="240">
        <v>0</v>
      </c>
      <c r="I1055" s="240">
        <v>0</v>
      </c>
    </row>
    <row r="1056" spans="1:9" x14ac:dyDescent="0.3">
      <c r="A1056" s="239">
        <v>4450211</v>
      </c>
      <c r="B1056" s="238" t="s">
        <v>1011</v>
      </c>
      <c r="C1056" s="240">
        <v>0</v>
      </c>
      <c r="D1056" s="240">
        <v>0</v>
      </c>
      <c r="E1056" s="240">
        <v>0</v>
      </c>
      <c r="F1056" s="240">
        <v>0</v>
      </c>
      <c r="G1056" s="240">
        <v>0</v>
      </c>
      <c r="H1056" s="240">
        <v>0</v>
      </c>
      <c r="I1056" s="240">
        <v>0</v>
      </c>
    </row>
    <row r="1057" spans="1:9" x14ac:dyDescent="0.3">
      <c r="A1057" s="239">
        <v>4450299</v>
      </c>
      <c r="B1057" s="238" t="s">
        <v>1500</v>
      </c>
      <c r="C1057" s="240">
        <v>0</v>
      </c>
      <c r="D1057" s="240">
        <v>0</v>
      </c>
      <c r="E1057" s="240">
        <v>0</v>
      </c>
      <c r="F1057" s="240">
        <v>0</v>
      </c>
      <c r="G1057" s="240">
        <v>0</v>
      </c>
      <c r="H1057" s="240">
        <v>0</v>
      </c>
      <c r="I1057" s="240">
        <v>0</v>
      </c>
    </row>
    <row r="1058" spans="1:9" x14ac:dyDescent="0.3">
      <c r="A1058" s="239">
        <v>4450300</v>
      </c>
      <c r="B1058" s="238" t="s">
        <v>1959</v>
      </c>
      <c r="C1058" s="240">
        <v>0</v>
      </c>
      <c r="D1058" s="240">
        <v>0</v>
      </c>
      <c r="E1058" s="240">
        <v>0</v>
      </c>
      <c r="F1058" s="240">
        <v>0</v>
      </c>
      <c r="G1058" s="240">
        <v>0</v>
      </c>
      <c r="H1058" s="240">
        <v>0</v>
      </c>
      <c r="I1058" s="240">
        <v>0</v>
      </c>
    </row>
    <row r="1059" spans="1:9" x14ac:dyDescent="0.3">
      <c r="A1059" s="239">
        <v>4450301</v>
      </c>
      <c r="B1059" s="238" t="s">
        <v>1960</v>
      </c>
      <c r="C1059" s="240">
        <v>0</v>
      </c>
      <c r="D1059" s="240">
        <v>0</v>
      </c>
      <c r="E1059" s="240">
        <v>0</v>
      </c>
      <c r="F1059" s="240">
        <v>0</v>
      </c>
      <c r="G1059" s="240">
        <v>0</v>
      </c>
      <c r="H1059" s="240">
        <v>0</v>
      </c>
      <c r="I1059" s="240">
        <v>0</v>
      </c>
    </row>
    <row r="1060" spans="1:9" x14ac:dyDescent="0.3">
      <c r="A1060" s="239">
        <v>4450302</v>
      </c>
      <c r="B1060" s="238" t="s">
        <v>1961</v>
      </c>
      <c r="C1060" s="240">
        <v>0</v>
      </c>
      <c r="D1060" s="240">
        <v>0</v>
      </c>
      <c r="E1060" s="240">
        <v>0</v>
      </c>
      <c r="F1060" s="240">
        <v>0</v>
      </c>
      <c r="G1060" s="240">
        <v>0</v>
      </c>
      <c r="H1060" s="240">
        <v>0</v>
      </c>
      <c r="I1060" s="240">
        <v>0</v>
      </c>
    </row>
    <row r="1061" spans="1:9" x14ac:dyDescent="0.3">
      <c r="A1061" s="239">
        <v>4450400</v>
      </c>
      <c r="B1061" s="238" t="s">
        <v>1962</v>
      </c>
      <c r="C1061" s="240">
        <v>0</v>
      </c>
      <c r="D1061" s="240">
        <v>0</v>
      </c>
      <c r="E1061" s="240">
        <v>0</v>
      </c>
      <c r="F1061" s="240">
        <v>0</v>
      </c>
      <c r="G1061" s="240">
        <v>0</v>
      </c>
      <c r="H1061" s="240">
        <v>0</v>
      </c>
      <c r="I1061" s="240">
        <v>0</v>
      </c>
    </row>
    <row r="1062" spans="1:9" x14ac:dyDescent="0.3">
      <c r="A1062" s="239">
        <v>4450401</v>
      </c>
      <c r="B1062" s="238" t="s">
        <v>1050</v>
      </c>
      <c r="C1062" s="240">
        <v>0</v>
      </c>
      <c r="D1062" s="240">
        <v>0</v>
      </c>
      <c r="E1062" s="240">
        <v>0</v>
      </c>
      <c r="F1062" s="240">
        <v>0</v>
      </c>
      <c r="G1062" s="240">
        <v>0</v>
      </c>
      <c r="H1062" s="240">
        <v>0</v>
      </c>
      <c r="I1062" s="240">
        <v>0</v>
      </c>
    </row>
    <row r="1063" spans="1:9" x14ac:dyDescent="0.3">
      <c r="A1063" s="239">
        <v>4450402</v>
      </c>
      <c r="B1063" s="238" t="s">
        <v>1052</v>
      </c>
      <c r="C1063" s="240">
        <v>0</v>
      </c>
      <c r="D1063" s="240">
        <v>0</v>
      </c>
      <c r="E1063" s="240">
        <v>0</v>
      </c>
      <c r="F1063" s="240">
        <v>0</v>
      </c>
      <c r="G1063" s="240">
        <v>0</v>
      </c>
      <c r="H1063" s="240">
        <v>0</v>
      </c>
      <c r="I1063" s="240">
        <v>0</v>
      </c>
    </row>
    <row r="1064" spans="1:9" x14ac:dyDescent="0.3">
      <c r="A1064" s="239">
        <v>4450403</v>
      </c>
      <c r="B1064" s="238" t="s">
        <v>1054</v>
      </c>
      <c r="C1064" s="240">
        <v>0</v>
      </c>
      <c r="D1064" s="240">
        <v>0</v>
      </c>
      <c r="E1064" s="240">
        <v>0</v>
      </c>
      <c r="F1064" s="240">
        <v>0</v>
      </c>
      <c r="G1064" s="240">
        <v>0</v>
      </c>
      <c r="H1064" s="240">
        <v>0</v>
      </c>
      <c r="I1064" s="240">
        <v>0</v>
      </c>
    </row>
    <row r="1065" spans="1:9" x14ac:dyDescent="0.3">
      <c r="A1065" s="239">
        <v>4450499</v>
      </c>
      <c r="B1065" s="238" t="s">
        <v>1056</v>
      </c>
      <c r="C1065" s="240">
        <v>0</v>
      </c>
      <c r="D1065" s="240">
        <v>0</v>
      </c>
      <c r="E1065" s="240">
        <v>0</v>
      </c>
      <c r="F1065" s="240">
        <v>0</v>
      </c>
      <c r="G1065" s="240">
        <v>0</v>
      </c>
      <c r="H1065" s="240">
        <v>0</v>
      </c>
      <c r="I1065" s="240">
        <v>0</v>
      </c>
    </row>
    <row r="1066" spans="1:9" x14ac:dyDescent="0.3">
      <c r="A1066" s="239">
        <v>4450500</v>
      </c>
      <c r="B1066" s="238" t="s">
        <v>1963</v>
      </c>
      <c r="C1066" s="240">
        <v>0</v>
      </c>
      <c r="D1066" s="240">
        <v>0</v>
      </c>
      <c r="E1066" s="240">
        <v>0</v>
      </c>
      <c r="F1066" s="240">
        <v>0</v>
      </c>
      <c r="G1066" s="240">
        <v>0</v>
      </c>
      <c r="H1066" s="240">
        <v>0</v>
      </c>
      <c r="I1066" s="240">
        <v>0</v>
      </c>
    </row>
    <row r="1067" spans="1:9" x14ac:dyDescent="0.3">
      <c r="A1067" s="239">
        <v>4450501</v>
      </c>
      <c r="B1067" s="238" t="s">
        <v>1239</v>
      </c>
      <c r="C1067" s="240">
        <v>0</v>
      </c>
      <c r="D1067" s="240">
        <v>0</v>
      </c>
      <c r="E1067" s="240">
        <v>0</v>
      </c>
      <c r="F1067" s="240">
        <v>0</v>
      </c>
      <c r="G1067" s="240">
        <v>0</v>
      </c>
      <c r="H1067" s="240">
        <v>0</v>
      </c>
      <c r="I1067" s="240">
        <v>0</v>
      </c>
    </row>
    <row r="1068" spans="1:9" x14ac:dyDescent="0.3">
      <c r="A1068" s="239">
        <v>4450502</v>
      </c>
      <c r="B1068" s="238" t="s">
        <v>1240</v>
      </c>
      <c r="C1068" s="240">
        <v>0</v>
      </c>
      <c r="D1068" s="240">
        <v>0</v>
      </c>
      <c r="E1068" s="240">
        <v>0</v>
      </c>
      <c r="F1068" s="240">
        <v>0</v>
      </c>
      <c r="G1068" s="240">
        <v>0</v>
      </c>
      <c r="H1068" s="240">
        <v>0</v>
      </c>
      <c r="I1068" s="240">
        <v>0</v>
      </c>
    </row>
    <row r="1069" spans="1:9" x14ac:dyDescent="0.3">
      <c r="A1069" s="239">
        <v>4450503</v>
      </c>
      <c r="B1069" s="238" t="s">
        <v>1069</v>
      </c>
      <c r="C1069" s="240">
        <v>0</v>
      </c>
      <c r="D1069" s="240">
        <v>0</v>
      </c>
      <c r="E1069" s="240">
        <v>0</v>
      </c>
      <c r="F1069" s="240">
        <v>0</v>
      </c>
      <c r="G1069" s="240">
        <v>0</v>
      </c>
      <c r="H1069" s="240">
        <v>0</v>
      </c>
      <c r="I1069" s="240">
        <v>0</v>
      </c>
    </row>
    <row r="1070" spans="1:9" x14ac:dyDescent="0.3">
      <c r="A1070" s="239">
        <v>4450504</v>
      </c>
      <c r="B1070" s="238" t="s">
        <v>1048</v>
      </c>
      <c r="C1070" s="240">
        <v>0</v>
      </c>
      <c r="D1070" s="240">
        <v>0</v>
      </c>
      <c r="E1070" s="240">
        <v>0</v>
      </c>
      <c r="F1070" s="240">
        <v>0</v>
      </c>
      <c r="G1070" s="240">
        <v>0</v>
      </c>
      <c r="H1070" s="240">
        <v>0</v>
      </c>
      <c r="I1070" s="240">
        <v>0</v>
      </c>
    </row>
    <row r="1071" spans="1:9" x14ac:dyDescent="0.3">
      <c r="A1071" s="239">
        <v>4450600</v>
      </c>
      <c r="B1071" s="238" t="s">
        <v>1964</v>
      </c>
      <c r="C1071" s="240">
        <v>0</v>
      </c>
      <c r="D1071" s="240">
        <v>0</v>
      </c>
      <c r="E1071" s="240">
        <v>0</v>
      </c>
      <c r="F1071" s="240">
        <v>0</v>
      </c>
      <c r="G1071" s="240">
        <v>0</v>
      </c>
      <c r="H1071" s="240">
        <v>0</v>
      </c>
      <c r="I1071" s="240">
        <v>0</v>
      </c>
    </row>
    <row r="1072" spans="1:9" x14ac:dyDescent="0.3">
      <c r="A1072" s="239">
        <v>4450601</v>
      </c>
      <c r="B1072" s="238" t="s">
        <v>1318</v>
      </c>
      <c r="C1072" s="240">
        <v>0</v>
      </c>
      <c r="D1072" s="240">
        <v>0</v>
      </c>
      <c r="E1072" s="240">
        <v>0</v>
      </c>
      <c r="F1072" s="240">
        <v>0</v>
      </c>
      <c r="G1072" s="240">
        <v>0</v>
      </c>
      <c r="H1072" s="240">
        <v>0</v>
      </c>
      <c r="I1072" s="240">
        <v>0</v>
      </c>
    </row>
    <row r="1073" spans="1:9" x14ac:dyDescent="0.3">
      <c r="A1073" s="239">
        <v>4450602</v>
      </c>
      <c r="B1073" s="238" t="s">
        <v>1321</v>
      </c>
      <c r="C1073" s="240">
        <v>0</v>
      </c>
      <c r="D1073" s="240">
        <v>0</v>
      </c>
      <c r="E1073" s="240">
        <v>0</v>
      </c>
      <c r="F1073" s="240">
        <v>0</v>
      </c>
      <c r="G1073" s="240">
        <v>0</v>
      </c>
      <c r="H1073" s="240">
        <v>0</v>
      </c>
      <c r="I1073" s="240">
        <v>0</v>
      </c>
    </row>
    <row r="1074" spans="1:9" x14ac:dyDescent="0.3">
      <c r="A1074" s="239">
        <v>4450603</v>
      </c>
      <c r="B1074" s="238" t="s">
        <v>1331</v>
      </c>
      <c r="C1074" s="240">
        <v>0</v>
      </c>
      <c r="D1074" s="240">
        <v>0</v>
      </c>
      <c r="E1074" s="240">
        <v>0</v>
      </c>
      <c r="F1074" s="240">
        <v>0</v>
      </c>
      <c r="G1074" s="240">
        <v>0</v>
      </c>
      <c r="H1074" s="240">
        <v>0</v>
      </c>
      <c r="I1074" s="240">
        <v>0</v>
      </c>
    </row>
    <row r="1075" spans="1:9" x14ac:dyDescent="0.3">
      <c r="A1075" s="239">
        <v>4450604</v>
      </c>
      <c r="B1075" s="238" t="s">
        <v>1965</v>
      </c>
      <c r="C1075" s="240">
        <v>0</v>
      </c>
      <c r="D1075" s="240">
        <v>0</v>
      </c>
      <c r="E1075" s="240">
        <v>0</v>
      </c>
      <c r="F1075" s="240">
        <v>0</v>
      </c>
      <c r="G1075" s="240">
        <v>0</v>
      </c>
      <c r="H1075" s="240">
        <v>0</v>
      </c>
      <c r="I1075" s="240">
        <v>0</v>
      </c>
    </row>
    <row r="1076" spans="1:9" x14ac:dyDescent="0.3">
      <c r="A1076" s="239">
        <v>4450605</v>
      </c>
      <c r="B1076" s="238" t="s">
        <v>1966</v>
      </c>
      <c r="C1076" s="240">
        <v>0</v>
      </c>
      <c r="D1076" s="240">
        <v>0</v>
      </c>
      <c r="E1076" s="240">
        <v>0</v>
      </c>
      <c r="F1076" s="240">
        <v>0</v>
      </c>
      <c r="G1076" s="240">
        <v>0</v>
      </c>
      <c r="H1076" s="240">
        <v>0</v>
      </c>
      <c r="I1076" s="240">
        <v>0</v>
      </c>
    </row>
    <row r="1077" spans="1:9" x14ac:dyDescent="0.3">
      <c r="A1077" s="239">
        <v>4450606</v>
      </c>
      <c r="B1077" s="238" t="s">
        <v>1954</v>
      </c>
      <c r="C1077" s="240">
        <v>0</v>
      </c>
      <c r="D1077" s="240">
        <v>0</v>
      </c>
      <c r="E1077" s="240">
        <v>0</v>
      </c>
      <c r="F1077" s="240">
        <v>0</v>
      </c>
      <c r="G1077" s="240">
        <v>0</v>
      </c>
      <c r="H1077" s="240">
        <v>0</v>
      </c>
      <c r="I1077" s="240">
        <v>0</v>
      </c>
    </row>
    <row r="1078" spans="1:9" x14ac:dyDescent="0.3">
      <c r="A1078" s="239">
        <v>4450607</v>
      </c>
      <c r="B1078" s="238" t="s">
        <v>1967</v>
      </c>
      <c r="C1078" s="240">
        <v>0</v>
      </c>
      <c r="D1078" s="240">
        <v>0</v>
      </c>
      <c r="E1078" s="240">
        <v>0</v>
      </c>
      <c r="F1078" s="240">
        <v>0</v>
      </c>
      <c r="G1078" s="240">
        <v>0</v>
      </c>
      <c r="H1078" s="240">
        <v>0</v>
      </c>
      <c r="I1078" s="240">
        <v>0</v>
      </c>
    </row>
    <row r="1079" spans="1:9" x14ac:dyDescent="0.3">
      <c r="A1079" s="239">
        <v>4450608</v>
      </c>
      <c r="B1079" s="238" t="s">
        <v>1968</v>
      </c>
      <c r="C1079" s="240">
        <v>0</v>
      </c>
      <c r="D1079" s="240">
        <v>0</v>
      </c>
      <c r="E1079" s="240">
        <v>0</v>
      </c>
      <c r="F1079" s="240">
        <v>0</v>
      </c>
      <c r="G1079" s="240">
        <v>0</v>
      </c>
      <c r="H1079" s="240">
        <v>0</v>
      </c>
      <c r="I1079" s="240">
        <v>0</v>
      </c>
    </row>
    <row r="1080" spans="1:9" x14ac:dyDescent="0.3">
      <c r="A1080" s="239">
        <v>4450609</v>
      </c>
      <c r="B1080" s="238" t="s">
        <v>1969</v>
      </c>
      <c r="C1080" s="240">
        <v>0</v>
      </c>
      <c r="D1080" s="240">
        <v>0</v>
      </c>
      <c r="E1080" s="240">
        <v>0</v>
      </c>
      <c r="F1080" s="240">
        <v>0</v>
      </c>
      <c r="G1080" s="240">
        <v>0</v>
      </c>
      <c r="H1080" s="240">
        <v>0</v>
      </c>
      <c r="I1080" s="240">
        <v>0</v>
      </c>
    </row>
    <row r="1081" spans="1:9" x14ac:dyDescent="0.3">
      <c r="A1081" s="239">
        <v>4450610</v>
      </c>
      <c r="B1081" s="238" t="s">
        <v>1970</v>
      </c>
      <c r="C1081" s="240">
        <v>0</v>
      </c>
      <c r="D1081" s="240">
        <v>0</v>
      </c>
      <c r="E1081" s="240">
        <v>0</v>
      </c>
      <c r="F1081" s="240">
        <v>0</v>
      </c>
      <c r="G1081" s="240">
        <v>0</v>
      </c>
      <c r="H1081" s="240">
        <v>0</v>
      </c>
      <c r="I1081" s="240">
        <v>0</v>
      </c>
    </row>
    <row r="1082" spans="1:9" x14ac:dyDescent="0.3">
      <c r="A1082" s="239">
        <v>4450611</v>
      </c>
      <c r="B1082" s="238" t="s">
        <v>1011</v>
      </c>
      <c r="C1082" s="240">
        <v>0</v>
      </c>
      <c r="D1082" s="240">
        <v>0</v>
      </c>
      <c r="E1082" s="240">
        <v>0</v>
      </c>
      <c r="F1082" s="240">
        <v>0</v>
      </c>
      <c r="G1082" s="240">
        <v>0</v>
      </c>
      <c r="H1082" s="240">
        <v>0</v>
      </c>
      <c r="I1082" s="240">
        <v>0</v>
      </c>
    </row>
    <row r="1083" spans="1:9" x14ac:dyDescent="0.3">
      <c r="A1083" s="239">
        <v>4450699</v>
      </c>
      <c r="B1083" s="238" t="s">
        <v>1500</v>
      </c>
      <c r="C1083" s="240">
        <v>0</v>
      </c>
      <c r="D1083" s="240">
        <v>0</v>
      </c>
      <c r="E1083" s="240">
        <v>0</v>
      </c>
      <c r="F1083" s="240">
        <v>0</v>
      </c>
      <c r="G1083" s="240">
        <v>0</v>
      </c>
      <c r="H1083" s="240">
        <v>0</v>
      </c>
      <c r="I1083" s="240">
        <v>0</v>
      </c>
    </row>
    <row r="1084" spans="1:9" x14ac:dyDescent="0.3">
      <c r="A1084" s="239">
        <v>4450700</v>
      </c>
      <c r="B1084" s="238" t="s">
        <v>1971</v>
      </c>
      <c r="C1084" s="240">
        <v>0</v>
      </c>
      <c r="D1084" s="240">
        <v>0</v>
      </c>
      <c r="E1084" s="240">
        <v>0</v>
      </c>
      <c r="F1084" s="240">
        <v>0</v>
      </c>
      <c r="G1084" s="240">
        <v>0</v>
      </c>
      <c r="H1084" s="240">
        <v>0</v>
      </c>
      <c r="I1084" s="240">
        <v>0</v>
      </c>
    </row>
    <row r="1085" spans="1:9" x14ac:dyDescent="0.3">
      <c r="A1085" s="239">
        <v>4450701</v>
      </c>
      <c r="B1085" s="238" t="s">
        <v>1972</v>
      </c>
      <c r="C1085" s="240">
        <v>0</v>
      </c>
      <c r="D1085" s="240">
        <v>0</v>
      </c>
      <c r="E1085" s="240">
        <v>0</v>
      </c>
      <c r="F1085" s="240">
        <v>0</v>
      </c>
      <c r="G1085" s="240">
        <v>0</v>
      </c>
      <c r="H1085" s="240">
        <v>0</v>
      </c>
      <c r="I1085" s="240">
        <v>0</v>
      </c>
    </row>
    <row r="1086" spans="1:9" x14ac:dyDescent="0.3">
      <c r="A1086" s="239">
        <v>4450702</v>
      </c>
      <c r="B1086" s="238" t="s">
        <v>1973</v>
      </c>
      <c r="C1086" s="240">
        <v>0</v>
      </c>
      <c r="D1086" s="240">
        <v>0</v>
      </c>
      <c r="E1086" s="240">
        <v>0</v>
      </c>
      <c r="F1086" s="240">
        <v>0</v>
      </c>
      <c r="G1086" s="240">
        <v>0</v>
      </c>
      <c r="H1086" s="240">
        <v>0</v>
      </c>
      <c r="I1086" s="240">
        <v>0</v>
      </c>
    </row>
    <row r="1087" spans="1:9" x14ac:dyDescent="0.3">
      <c r="A1087" s="239">
        <v>4450703</v>
      </c>
      <c r="B1087" s="238" t="s">
        <v>1974</v>
      </c>
      <c r="C1087" s="240">
        <v>0</v>
      </c>
      <c r="D1087" s="240">
        <v>0</v>
      </c>
      <c r="E1087" s="240">
        <v>0</v>
      </c>
      <c r="F1087" s="240">
        <v>0</v>
      </c>
      <c r="G1087" s="240">
        <v>0</v>
      </c>
      <c r="H1087" s="240">
        <v>0</v>
      </c>
      <c r="I1087" s="240">
        <v>0</v>
      </c>
    </row>
    <row r="1088" spans="1:9" x14ac:dyDescent="0.3">
      <c r="A1088" s="239">
        <v>4450799</v>
      </c>
      <c r="B1088" s="238" t="s">
        <v>1975</v>
      </c>
      <c r="C1088" s="240">
        <v>0</v>
      </c>
      <c r="D1088" s="240">
        <v>0</v>
      </c>
      <c r="E1088" s="240">
        <v>0</v>
      </c>
      <c r="F1088" s="240">
        <v>0</v>
      </c>
      <c r="G1088" s="240">
        <v>0</v>
      </c>
      <c r="H1088" s="240">
        <v>0</v>
      </c>
      <c r="I1088" s="240">
        <v>0</v>
      </c>
    </row>
    <row r="1089" spans="1:9" x14ac:dyDescent="0.3">
      <c r="A1089" s="239">
        <v>4450800</v>
      </c>
      <c r="B1089" s="238" t="s">
        <v>1976</v>
      </c>
      <c r="C1089" s="240">
        <v>0</v>
      </c>
      <c r="D1089" s="240">
        <v>0</v>
      </c>
      <c r="E1089" s="240">
        <v>0</v>
      </c>
      <c r="F1089" s="240">
        <v>0</v>
      </c>
      <c r="G1089" s="240">
        <v>0</v>
      </c>
      <c r="H1089" s="240">
        <v>0</v>
      </c>
      <c r="I1089" s="240">
        <v>0</v>
      </c>
    </row>
    <row r="1090" spans="1:9" x14ac:dyDescent="0.3">
      <c r="A1090" s="239">
        <v>4450801</v>
      </c>
      <c r="B1090" s="238" t="s">
        <v>801</v>
      </c>
      <c r="C1090" s="240">
        <v>0</v>
      </c>
      <c r="D1090" s="240">
        <v>0</v>
      </c>
      <c r="E1090" s="240">
        <v>0</v>
      </c>
      <c r="F1090" s="240">
        <v>0</v>
      </c>
      <c r="G1090" s="240">
        <v>0</v>
      </c>
      <c r="H1090" s="240">
        <v>0</v>
      </c>
      <c r="I1090" s="240">
        <v>0</v>
      </c>
    </row>
    <row r="1091" spans="1:9" x14ac:dyDescent="0.3">
      <c r="A1091" s="239">
        <v>4450802</v>
      </c>
      <c r="B1091" s="238" t="s">
        <v>1218</v>
      </c>
      <c r="C1091" s="240">
        <v>0</v>
      </c>
      <c r="D1091" s="240">
        <v>0</v>
      </c>
      <c r="E1091" s="240">
        <v>0</v>
      </c>
      <c r="F1091" s="240">
        <v>0</v>
      </c>
      <c r="G1091" s="240">
        <v>0</v>
      </c>
      <c r="H1091" s="240">
        <v>0</v>
      </c>
      <c r="I1091" s="240">
        <v>0</v>
      </c>
    </row>
    <row r="1092" spans="1:9" x14ac:dyDescent="0.3">
      <c r="A1092" s="239">
        <v>4450803</v>
      </c>
      <c r="B1092" s="238" t="s">
        <v>1977</v>
      </c>
      <c r="C1092" s="240">
        <v>0</v>
      </c>
      <c r="D1092" s="240">
        <v>0</v>
      </c>
      <c r="E1092" s="240">
        <v>0</v>
      </c>
      <c r="F1092" s="240">
        <v>0</v>
      </c>
      <c r="G1092" s="240">
        <v>0</v>
      </c>
      <c r="H1092" s="240">
        <v>0</v>
      </c>
      <c r="I1092" s="240">
        <v>0</v>
      </c>
    </row>
    <row r="1093" spans="1:9" x14ac:dyDescent="0.3">
      <c r="A1093" s="239">
        <v>4450804</v>
      </c>
      <c r="B1093" s="238" t="s">
        <v>807</v>
      </c>
      <c r="C1093" s="240">
        <v>0</v>
      </c>
      <c r="D1093" s="240">
        <v>0</v>
      </c>
      <c r="E1093" s="240">
        <v>0</v>
      </c>
      <c r="F1093" s="240">
        <v>0</v>
      </c>
      <c r="G1093" s="240">
        <v>0</v>
      </c>
      <c r="H1093" s="240">
        <v>0</v>
      </c>
      <c r="I1093" s="240">
        <v>0</v>
      </c>
    </row>
    <row r="1094" spans="1:9" x14ac:dyDescent="0.3">
      <c r="A1094" s="239">
        <v>4450899</v>
      </c>
      <c r="B1094" s="238" t="s">
        <v>809</v>
      </c>
      <c r="C1094" s="240">
        <v>0</v>
      </c>
      <c r="D1094" s="240">
        <v>0</v>
      </c>
      <c r="E1094" s="240">
        <v>0</v>
      </c>
      <c r="F1094" s="240">
        <v>0</v>
      </c>
      <c r="G1094" s="240">
        <v>0</v>
      </c>
      <c r="H1094" s="240">
        <v>0</v>
      </c>
      <c r="I1094" s="240">
        <v>0</v>
      </c>
    </row>
    <row r="1095" spans="1:9" x14ac:dyDescent="0.3">
      <c r="A1095" s="239">
        <v>4450900</v>
      </c>
      <c r="B1095" s="238" t="s">
        <v>1978</v>
      </c>
      <c r="C1095" s="240">
        <v>0</v>
      </c>
      <c r="D1095" s="240">
        <v>0</v>
      </c>
      <c r="E1095" s="240">
        <v>0</v>
      </c>
      <c r="F1095" s="240">
        <v>0</v>
      </c>
      <c r="G1095" s="240">
        <v>0</v>
      </c>
      <c r="H1095" s="240">
        <v>0</v>
      </c>
      <c r="I1095" s="240">
        <v>0</v>
      </c>
    </row>
    <row r="1096" spans="1:9" x14ac:dyDescent="0.3">
      <c r="A1096" s="239">
        <v>4450901</v>
      </c>
      <c r="B1096" s="238" t="s">
        <v>1979</v>
      </c>
      <c r="C1096" s="240">
        <v>0</v>
      </c>
      <c r="D1096" s="240">
        <v>0</v>
      </c>
      <c r="E1096" s="240">
        <v>0</v>
      </c>
      <c r="F1096" s="240">
        <v>0</v>
      </c>
      <c r="G1096" s="240">
        <v>0</v>
      </c>
      <c r="H1096" s="240">
        <v>0</v>
      </c>
      <c r="I1096" s="240">
        <v>0</v>
      </c>
    </row>
    <row r="1097" spans="1:9" x14ac:dyDescent="0.3">
      <c r="A1097" s="239">
        <v>4451000</v>
      </c>
      <c r="B1097" s="238" t="s">
        <v>624</v>
      </c>
      <c r="C1097" s="240">
        <v>0</v>
      </c>
      <c r="D1097" s="240">
        <v>0</v>
      </c>
      <c r="E1097" s="240">
        <v>0</v>
      </c>
      <c r="F1097" s="240">
        <v>0</v>
      </c>
      <c r="G1097" s="240">
        <v>0</v>
      </c>
      <c r="H1097" s="240">
        <v>0</v>
      </c>
      <c r="I1097" s="240">
        <v>0</v>
      </c>
    </row>
    <row r="1098" spans="1:9" x14ac:dyDescent="0.3">
      <c r="A1098" s="239">
        <v>4460000</v>
      </c>
      <c r="B1098" s="238" t="s">
        <v>1980</v>
      </c>
      <c r="C1098" s="240">
        <v>0</v>
      </c>
      <c r="D1098" s="240">
        <v>0</v>
      </c>
      <c r="E1098" s="240">
        <v>0</v>
      </c>
      <c r="F1098" s="240">
        <v>0</v>
      </c>
      <c r="G1098" s="240">
        <v>0</v>
      </c>
      <c r="H1098" s="240">
        <v>0</v>
      </c>
      <c r="I1098" s="240">
        <v>0</v>
      </c>
    </row>
    <row r="1099" spans="1:9" x14ac:dyDescent="0.3">
      <c r="A1099" s="239">
        <v>4460100</v>
      </c>
      <c r="B1099" s="238" t="s">
        <v>1981</v>
      </c>
      <c r="C1099" s="240">
        <v>0</v>
      </c>
      <c r="D1099" s="240">
        <v>0</v>
      </c>
      <c r="E1099" s="240">
        <v>0</v>
      </c>
      <c r="F1099" s="240">
        <v>0</v>
      </c>
      <c r="G1099" s="240">
        <v>0</v>
      </c>
      <c r="H1099" s="240">
        <v>0</v>
      </c>
      <c r="I1099" s="240">
        <v>0</v>
      </c>
    </row>
    <row r="1100" spans="1:9" x14ac:dyDescent="0.3">
      <c r="A1100" s="239">
        <v>4460101</v>
      </c>
      <c r="B1100" s="238" t="s">
        <v>1982</v>
      </c>
      <c r="C1100" s="240">
        <v>0</v>
      </c>
      <c r="D1100" s="240">
        <v>0</v>
      </c>
      <c r="E1100" s="240">
        <v>0</v>
      </c>
      <c r="F1100" s="240">
        <v>0</v>
      </c>
      <c r="G1100" s="240">
        <v>0</v>
      </c>
      <c r="H1100" s="240">
        <v>0</v>
      </c>
      <c r="I1100" s="240">
        <v>0</v>
      </c>
    </row>
    <row r="1101" spans="1:9" x14ac:dyDescent="0.3">
      <c r="A1101" s="239">
        <v>4460102</v>
      </c>
      <c r="B1101" s="238" t="s">
        <v>1983</v>
      </c>
      <c r="C1101" s="240">
        <v>0</v>
      </c>
      <c r="D1101" s="240">
        <v>0</v>
      </c>
      <c r="E1101" s="240">
        <v>0</v>
      </c>
      <c r="F1101" s="240">
        <v>0</v>
      </c>
      <c r="G1101" s="240">
        <v>0</v>
      </c>
      <c r="H1101" s="240">
        <v>0</v>
      </c>
      <c r="I1101" s="240">
        <v>0</v>
      </c>
    </row>
    <row r="1102" spans="1:9" x14ac:dyDescent="0.3">
      <c r="A1102" s="239">
        <v>4460103</v>
      </c>
      <c r="B1102" s="238" t="s">
        <v>1984</v>
      </c>
      <c r="C1102" s="240">
        <v>0</v>
      </c>
      <c r="D1102" s="240">
        <v>0</v>
      </c>
      <c r="E1102" s="240">
        <v>0</v>
      </c>
      <c r="F1102" s="240">
        <v>0</v>
      </c>
      <c r="G1102" s="240">
        <v>0</v>
      </c>
      <c r="H1102" s="240">
        <v>0</v>
      </c>
      <c r="I1102" s="240">
        <v>0</v>
      </c>
    </row>
    <row r="1103" spans="1:9" x14ac:dyDescent="0.3">
      <c r="A1103" s="239">
        <v>4500000</v>
      </c>
      <c r="B1103" s="238" t="s">
        <v>631</v>
      </c>
      <c r="C1103" s="240">
        <v>0</v>
      </c>
      <c r="D1103" s="240">
        <v>0</v>
      </c>
      <c r="E1103" s="240">
        <v>0</v>
      </c>
      <c r="F1103" s="240">
        <v>0</v>
      </c>
      <c r="G1103" s="240">
        <v>0</v>
      </c>
      <c r="H1103" s="240">
        <v>0</v>
      </c>
      <c r="I1103" s="240">
        <v>0</v>
      </c>
    </row>
    <row r="1104" spans="1:9" x14ac:dyDescent="0.3">
      <c r="A1104" s="239">
        <v>4510000</v>
      </c>
      <c r="B1104" s="238" t="s">
        <v>1985</v>
      </c>
      <c r="C1104" s="240">
        <v>0</v>
      </c>
      <c r="D1104" s="240">
        <v>0</v>
      </c>
      <c r="E1104" s="240">
        <v>0</v>
      </c>
      <c r="F1104" s="240">
        <v>0</v>
      </c>
      <c r="G1104" s="240">
        <v>0</v>
      </c>
      <c r="H1104" s="240">
        <v>0</v>
      </c>
      <c r="I1104" s="240">
        <v>0</v>
      </c>
    </row>
    <row r="1105" spans="1:9" x14ac:dyDescent="0.3">
      <c r="A1105" s="239">
        <v>4510100</v>
      </c>
      <c r="B1105" s="238" t="s">
        <v>1986</v>
      </c>
      <c r="C1105" s="240">
        <v>0</v>
      </c>
      <c r="D1105" s="240">
        <v>0</v>
      </c>
      <c r="E1105" s="240">
        <v>0</v>
      </c>
      <c r="F1105" s="240">
        <v>0</v>
      </c>
      <c r="G1105" s="240">
        <v>0</v>
      </c>
      <c r="H1105" s="240">
        <v>0</v>
      </c>
      <c r="I1105" s="240">
        <v>0</v>
      </c>
    </row>
    <row r="1106" spans="1:9" x14ac:dyDescent="0.3">
      <c r="A1106" s="239">
        <v>4510101</v>
      </c>
      <c r="B1106" s="238" t="s">
        <v>1987</v>
      </c>
      <c r="C1106" s="240">
        <v>0</v>
      </c>
      <c r="D1106" s="240">
        <v>0</v>
      </c>
      <c r="E1106" s="240">
        <v>0</v>
      </c>
      <c r="F1106" s="240">
        <v>0</v>
      </c>
      <c r="G1106" s="240">
        <v>0</v>
      </c>
      <c r="H1106" s="240">
        <v>0</v>
      </c>
      <c r="I1106" s="240">
        <v>0</v>
      </c>
    </row>
    <row r="1107" spans="1:9" x14ac:dyDescent="0.3">
      <c r="A1107" s="239">
        <v>4510102</v>
      </c>
      <c r="B1107" s="238" t="s">
        <v>1988</v>
      </c>
      <c r="C1107" s="240">
        <v>0</v>
      </c>
      <c r="D1107" s="240">
        <v>0</v>
      </c>
      <c r="E1107" s="240">
        <v>0</v>
      </c>
      <c r="F1107" s="240">
        <v>0</v>
      </c>
      <c r="G1107" s="240">
        <v>0</v>
      </c>
      <c r="H1107" s="240">
        <v>0</v>
      </c>
      <c r="I1107" s="240">
        <v>0</v>
      </c>
    </row>
    <row r="1108" spans="1:9" x14ac:dyDescent="0.3">
      <c r="A1108" s="239">
        <v>4510200</v>
      </c>
      <c r="B1108" s="238" t="s">
        <v>1989</v>
      </c>
      <c r="C1108" s="240">
        <v>0</v>
      </c>
      <c r="D1108" s="240">
        <v>0</v>
      </c>
      <c r="E1108" s="240">
        <v>0</v>
      </c>
      <c r="F1108" s="240">
        <v>0</v>
      </c>
      <c r="G1108" s="240">
        <v>0</v>
      </c>
      <c r="H1108" s="240">
        <v>0</v>
      </c>
      <c r="I1108" s="240">
        <v>0</v>
      </c>
    </row>
    <row r="1109" spans="1:9" x14ac:dyDescent="0.3">
      <c r="A1109" s="239">
        <v>4510201</v>
      </c>
      <c r="B1109" s="238" t="s">
        <v>1941</v>
      </c>
      <c r="C1109" s="240">
        <v>0</v>
      </c>
      <c r="D1109" s="240">
        <v>0</v>
      </c>
      <c r="E1109" s="240">
        <v>0</v>
      </c>
      <c r="F1109" s="240">
        <v>0</v>
      </c>
      <c r="G1109" s="240">
        <v>0</v>
      </c>
      <c r="H1109" s="240">
        <v>0</v>
      </c>
      <c r="I1109" s="240">
        <v>0</v>
      </c>
    </row>
    <row r="1110" spans="1:9" x14ac:dyDescent="0.3">
      <c r="A1110" s="239">
        <v>4510202</v>
      </c>
      <c r="B1110" s="238" t="s">
        <v>1942</v>
      </c>
      <c r="C1110" s="240">
        <v>0</v>
      </c>
      <c r="D1110" s="240">
        <v>0</v>
      </c>
      <c r="E1110" s="240">
        <v>0</v>
      </c>
      <c r="F1110" s="240">
        <v>0</v>
      </c>
      <c r="G1110" s="240">
        <v>0</v>
      </c>
      <c r="H1110" s="240">
        <v>0</v>
      </c>
      <c r="I1110" s="240">
        <v>0</v>
      </c>
    </row>
    <row r="1111" spans="1:9" x14ac:dyDescent="0.3">
      <c r="A1111" s="239">
        <v>4510203</v>
      </c>
      <c r="B1111" s="238" t="s">
        <v>1943</v>
      </c>
      <c r="C1111" s="240">
        <v>0</v>
      </c>
      <c r="D1111" s="240">
        <v>0</v>
      </c>
      <c r="E1111" s="240">
        <v>0</v>
      </c>
      <c r="F1111" s="240">
        <v>0</v>
      </c>
      <c r="G1111" s="240">
        <v>0</v>
      </c>
      <c r="H1111" s="240">
        <v>0</v>
      </c>
      <c r="I1111" s="240">
        <v>0</v>
      </c>
    </row>
    <row r="1112" spans="1:9" x14ac:dyDescent="0.3">
      <c r="A1112" s="239">
        <v>4519800</v>
      </c>
      <c r="B1112" s="238" t="s">
        <v>640</v>
      </c>
      <c r="C1112" s="240">
        <v>0</v>
      </c>
      <c r="D1112" s="240">
        <v>0</v>
      </c>
      <c r="E1112" s="240">
        <v>0</v>
      </c>
      <c r="F1112" s="240">
        <v>0</v>
      </c>
      <c r="G1112" s="240">
        <v>0</v>
      </c>
      <c r="H1112" s="240">
        <v>0</v>
      </c>
      <c r="I1112" s="240">
        <v>0</v>
      </c>
    </row>
    <row r="1113" spans="1:9" x14ac:dyDescent="0.3">
      <c r="A1113" s="239">
        <v>4519802</v>
      </c>
      <c r="B1113" s="238" t="s">
        <v>1990</v>
      </c>
      <c r="C1113" s="240">
        <v>0</v>
      </c>
      <c r="D1113" s="240">
        <v>0</v>
      </c>
      <c r="E1113" s="240">
        <v>0</v>
      </c>
      <c r="F1113" s="240">
        <v>0</v>
      </c>
      <c r="G1113" s="240">
        <v>0</v>
      </c>
      <c r="H1113" s="240">
        <v>0</v>
      </c>
      <c r="I1113" s="240">
        <v>0</v>
      </c>
    </row>
    <row r="1114" spans="1:9" x14ac:dyDescent="0.3">
      <c r="A1114" s="239">
        <v>4519899</v>
      </c>
      <c r="B1114" s="238" t="s">
        <v>1991</v>
      </c>
      <c r="C1114" s="240">
        <v>0</v>
      </c>
      <c r="D1114" s="240">
        <v>0</v>
      </c>
      <c r="E1114" s="240">
        <v>0</v>
      </c>
      <c r="F1114" s="240">
        <v>0</v>
      </c>
      <c r="G1114" s="240">
        <v>0</v>
      </c>
      <c r="H1114" s="240">
        <v>0</v>
      </c>
      <c r="I1114" s="240">
        <v>0</v>
      </c>
    </row>
    <row r="1115" spans="1:9" x14ac:dyDescent="0.3">
      <c r="A1115" s="239">
        <v>4520000</v>
      </c>
      <c r="B1115" s="238" t="s">
        <v>642</v>
      </c>
      <c r="C1115" s="240">
        <v>0</v>
      </c>
      <c r="D1115" s="240">
        <v>0</v>
      </c>
      <c r="E1115" s="240">
        <v>0</v>
      </c>
      <c r="F1115" s="240">
        <v>0</v>
      </c>
      <c r="G1115" s="240">
        <v>0</v>
      </c>
      <c r="H1115" s="240">
        <v>0</v>
      </c>
      <c r="I1115" s="240">
        <v>0</v>
      </c>
    </row>
    <row r="1116" spans="1:9" x14ac:dyDescent="0.3">
      <c r="A1116" s="239">
        <v>4520100</v>
      </c>
      <c r="B1116" s="238" t="s">
        <v>645</v>
      </c>
      <c r="C1116" s="240">
        <v>0</v>
      </c>
      <c r="D1116" s="240">
        <v>0</v>
      </c>
      <c r="E1116" s="240">
        <v>0</v>
      </c>
      <c r="F1116" s="240">
        <v>0</v>
      </c>
      <c r="G1116" s="240">
        <v>0</v>
      </c>
      <c r="H1116" s="240">
        <v>0</v>
      </c>
      <c r="I1116" s="240">
        <v>0</v>
      </c>
    </row>
    <row r="1117" spans="1:9" x14ac:dyDescent="0.3">
      <c r="A1117" s="239">
        <v>4520101</v>
      </c>
      <c r="B1117" s="238" t="s">
        <v>1992</v>
      </c>
      <c r="C1117" s="240">
        <v>0</v>
      </c>
      <c r="D1117" s="240">
        <v>0</v>
      </c>
      <c r="E1117" s="240">
        <v>0</v>
      </c>
      <c r="F1117" s="240">
        <v>0</v>
      </c>
      <c r="G1117" s="240">
        <v>0</v>
      </c>
      <c r="H1117" s="240">
        <v>0</v>
      </c>
      <c r="I1117" s="240">
        <v>0</v>
      </c>
    </row>
    <row r="1118" spans="1:9" x14ac:dyDescent="0.3">
      <c r="A1118" s="239">
        <v>4520102</v>
      </c>
      <c r="B1118" s="238" t="s">
        <v>1993</v>
      </c>
      <c r="C1118" s="240">
        <v>0</v>
      </c>
      <c r="D1118" s="240">
        <v>0</v>
      </c>
      <c r="E1118" s="240">
        <v>0</v>
      </c>
      <c r="F1118" s="240">
        <v>0</v>
      </c>
      <c r="G1118" s="240">
        <v>0</v>
      </c>
      <c r="H1118" s="240">
        <v>0</v>
      </c>
      <c r="I1118" s="240">
        <v>0</v>
      </c>
    </row>
    <row r="1119" spans="1:9" x14ac:dyDescent="0.3">
      <c r="A1119" s="239">
        <v>4520103</v>
      </c>
      <c r="B1119" s="238" t="s">
        <v>1994</v>
      </c>
      <c r="C1119" s="240">
        <v>0</v>
      </c>
      <c r="D1119" s="240">
        <v>0</v>
      </c>
      <c r="E1119" s="240">
        <v>0</v>
      </c>
      <c r="F1119" s="240">
        <v>0</v>
      </c>
      <c r="G1119" s="240">
        <v>0</v>
      </c>
      <c r="H1119" s="240">
        <v>0</v>
      </c>
      <c r="I1119" s="240">
        <v>0</v>
      </c>
    </row>
    <row r="1120" spans="1:9" x14ac:dyDescent="0.3">
      <c r="A1120" s="239">
        <v>4520199</v>
      </c>
      <c r="B1120" s="238" t="s">
        <v>1995</v>
      </c>
      <c r="C1120" s="240">
        <v>0</v>
      </c>
      <c r="D1120" s="240">
        <v>0</v>
      </c>
      <c r="E1120" s="240">
        <v>0</v>
      </c>
      <c r="F1120" s="240">
        <v>0</v>
      </c>
      <c r="G1120" s="240">
        <v>0</v>
      </c>
      <c r="H1120" s="240">
        <v>0</v>
      </c>
      <c r="I1120" s="240">
        <v>0</v>
      </c>
    </row>
    <row r="1121" spans="1:9" x14ac:dyDescent="0.3">
      <c r="A1121" s="239">
        <v>4520200</v>
      </c>
      <c r="B1121" s="238" t="s">
        <v>647</v>
      </c>
      <c r="C1121" s="240">
        <v>0</v>
      </c>
      <c r="D1121" s="240">
        <v>0</v>
      </c>
      <c r="E1121" s="240">
        <v>0</v>
      </c>
      <c r="F1121" s="240">
        <v>0</v>
      </c>
      <c r="G1121" s="240">
        <v>0</v>
      </c>
      <c r="H1121" s="240">
        <v>0</v>
      </c>
      <c r="I1121" s="240">
        <v>0</v>
      </c>
    </row>
    <row r="1122" spans="1:9" x14ac:dyDescent="0.3">
      <c r="A1122" s="239">
        <v>4520201</v>
      </c>
      <c r="B1122" s="238" t="s">
        <v>1069</v>
      </c>
      <c r="C1122" s="240">
        <v>0</v>
      </c>
      <c r="D1122" s="240">
        <v>0</v>
      </c>
      <c r="E1122" s="240">
        <v>0</v>
      </c>
      <c r="F1122" s="240">
        <v>0</v>
      </c>
      <c r="G1122" s="240">
        <v>0</v>
      </c>
      <c r="H1122" s="240">
        <v>0</v>
      </c>
      <c r="I1122" s="240">
        <v>0</v>
      </c>
    </row>
    <row r="1123" spans="1:9" x14ac:dyDescent="0.3">
      <c r="A1123" s="239">
        <v>4520203</v>
      </c>
      <c r="B1123" s="238" t="s">
        <v>1083</v>
      </c>
      <c r="C1123" s="240">
        <v>0</v>
      </c>
      <c r="D1123" s="240">
        <v>0</v>
      </c>
      <c r="E1123" s="240">
        <v>0</v>
      </c>
      <c r="F1123" s="240">
        <v>0</v>
      </c>
      <c r="G1123" s="240">
        <v>0</v>
      </c>
      <c r="H1123" s="240">
        <v>0</v>
      </c>
      <c r="I1123" s="240">
        <v>0</v>
      </c>
    </row>
    <row r="1124" spans="1:9" x14ac:dyDescent="0.3">
      <c r="A1124" s="239">
        <v>4520204</v>
      </c>
      <c r="B1124" s="238" t="s">
        <v>1250</v>
      </c>
      <c r="C1124" s="240">
        <v>0</v>
      </c>
      <c r="D1124" s="240">
        <v>0</v>
      </c>
      <c r="E1124" s="240">
        <v>0</v>
      </c>
      <c r="F1124" s="240">
        <v>0</v>
      </c>
      <c r="G1124" s="240">
        <v>0</v>
      </c>
      <c r="H1124" s="240">
        <v>0</v>
      </c>
      <c r="I1124" s="240">
        <v>0</v>
      </c>
    </row>
    <row r="1125" spans="1:9" x14ac:dyDescent="0.3">
      <c r="A1125" s="239">
        <v>4520206</v>
      </c>
      <c r="B1125" s="238" t="s">
        <v>1092</v>
      </c>
      <c r="C1125" s="240">
        <v>0</v>
      </c>
      <c r="D1125" s="240">
        <v>0</v>
      </c>
      <c r="E1125" s="240">
        <v>0</v>
      </c>
      <c r="F1125" s="240">
        <v>0</v>
      </c>
      <c r="G1125" s="240">
        <v>0</v>
      </c>
      <c r="H1125" s="240">
        <v>0</v>
      </c>
      <c r="I1125" s="240">
        <v>0</v>
      </c>
    </row>
    <row r="1126" spans="1:9" x14ac:dyDescent="0.3">
      <c r="A1126" s="239">
        <v>4520208</v>
      </c>
      <c r="B1126" s="238" t="s">
        <v>1048</v>
      </c>
      <c r="C1126" s="240">
        <v>0</v>
      </c>
      <c r="D1126" s="240">
        <v>0</v>
      </c>
      <c r="E1126" s="240">
        <v>0</v>
      </c>
      <c r="F1126" s="240">
        <v>0</v>
      </c>
      <c r="G1126" s="240">
        <v>0</v>
      </c>
      <c r="H1126" s="240">
        <v>0</v>
      </c>
      <c r="I1126" s="240">
        <v>0</v>
      </c>
    </row>
    <row r="1127" spans="1:9" x14ac:dyDescent="0.3">
      <c r="A1127" s="239">
        <v>4520300</v>
      </c>
      <c r="B1127" s="238" t="s">
        <v>649</v>
      </c>
      <c r="C1127" s="240">
        <v>0</v>
      </c>
      <c r="D1127" s="240">
        <v>0</v>
      </c>
      <c r="E1127" s="240">
        <v>0</v>
      </c>
      <c r="F1127" s="240">
        <v>0</v>
      </c>
      <c r="G1127" s="240">
        <v>0</v>
      </c>
      <c r="H1127" s="240">
        <v>0</v>
      </c>
      <c r="I1127" s="240">
        <v>0</v>
      </c>
    </row>
    <row r="1128" spans="1:9" x14ac:dyDescent="0.3">
      <c r="A1128" s="239">
        <v>4520301</v>
      </c>
      <c r="B1128" s="238" t="s">
        <v>1996</v>
      </c>
      <c r="C1128" s="240">
        <v>0</v>
      </c>
      <c r="D1128" s="240">
        <v>0</v>
      </c>
      <c r="E1128" s="240">
        <v>0</v>
      </c>
      <c r="F1128" s="240">
        <v>0</v>
      </c>
      <c r="G1128" s="240">
        <v>0</v>
      </c>
      <c r="H1128" s="240">
        <v>0</v>
      </c>
      <c r="I1128" s="240">
        <v>0</v>
      </c>
    </row>
    <row r="1129" spans="1:9" x14ac:dyDescent="0.3">
      <c r="A1129" s="239">
        <v>4520302</v>
      </c>
      <c r="B1129" s="238" t="s">
        <v>1997</v>
      </c>
      <c r="C1129" s="240">
        <v>0</v>
      </c>
      <c r="D1129" s="240">
        <v>0</v>
      </c>
      <c r="E1129" s="240">
        <v>0</v>
      </c>
      <c r="F1129" s="240">
        <v>0</v>
      </c>
      <c r="G1129" s="240">
        <v>0</v>
      </c>
      <c r="H1129" s="240">
        <v>0</v>
      </c>
      <c r="I1129" s="240">
        <v>0</v>
      </c>
    </row>
    <row r="1130" spans="1:9" x14ac:dyDescent="0.3">
      <c r="A1130" s="239">
        <v>4590000</v>
      </c>
      <c r="B1130" s="238" t="s">
        <v>651</v>
      </c>
      <c r="C1130" s="240">
        <v>0</v>
      </c>
      <c r="D1130" s="240">
        <v>0</v>
      </c>
      <c r="E1130" s="240">
        <v>0</v>
      </c>
      <c r="F1130" s="240">
        <v>0</v>
      </c>
      <c r="G1130" s="240">
        <v>0</v>
      </c>
      <c r="H1130" s="240">
        <v>0</v>
      </c>
      <c r="I1130" s="240">
        <v>0</v>
      </c>
    </row>
    <row r="1131" spans="1:9" x14ac:dyDescent="0.3">
      <c r="A1131" s="239">
        <v>4590300</v>
      </c>
      <c r="B1131" s="238" t="s">
        <v>654</v>
      </c>
      <c r="C1131" s="240">
        <v>0</v>
      </c>
      <c r="D1131" s="240">
        <v>0</v>
      </c>
      <c r="E1131" s="240">
        <v>0</v>
      </c>
      <c r="F1131" s="240">
        <v>0</v>
      </c>
      <c r="G1131" s="240">
        <v>0</v>
      </c>
      <c r="H1131" s="240">
        <v>0</v>
      </c>
      <c r="I1131" s="240">
        <v>0</v>
      </c>
    </row>
    <row r="1132" spans="1:9" x14ac:dyDescent="0.3">
      <c r="A1132" s="239">
        <v>4590302</v>
      </c>
      <c r="B1132" s="238" t="s">
        <v>1998</v>
      </c>
      <c r="C1132" s="240">
        <v>0</v>
      </c>
      <c r="D1132" s="240">
        <v>0</v>
      </c>
      <c r="E1132" s="240">
        <v>0</v>
      </c>
      <c r="F1132" s="240">
        <v>0</v>
      </c>
      <c r="G1132" s="240">
        <v>0</v>
      </c>
      <c r="H1132" s="240">
        <v>0</v>
      </c>
      <c r="I1132" s="240">
        <v>0</v>
      </c>
    </row>
    <row r="1133" spans="1:9" x14ac:dyDescent="0.3">
      <c r="A1133" s="239">
        <v>4590700</v>
      </c>
      <c r="B1133" s="238" t="s">
        <v>656</v>
      </c>
      <c r="C1133" s="240">
        <v>0</v>
      </c>
      <c r="D1133" s="240">
        <v>0</v>
      </c>
      <c r="E1133" s="240">
        <v>0</v>
      </c>
      <c r="F1133" s="240">
        <v>0</v>
      </c>
      <c r="G1133" s="240">
        <v>0</v>
      </c>
      <c r="H1133" s="240">
        <v>0</v>
      </c>
      <c r="I1133" s="240">
        <v>0</v>
      </c>
    </row>
    <row r="1134" spans="1:9" x14ac:dyDescent="0.3">
      <c r="A1134" s="239">
        <v>4590701</v>
      </c>
      <c r="B1134" s="238" t="s">
        <v>1999</v>
      </c>
      <c r="C1134" s="240">
        <v>0</v>
      </c>
      <c r="D1134" s="240">
        <v>0</v>
      </c>
      <c r="E1134" s="240">
        <v>0</v>
      </c>
      <c r="F1134" s="240">
        <v>0</v>
      </c>
      <c r="G1134" s="240">
        <v>0</v>
      </c>
      <c r="H1134" s="240">
        <v>0</v>
      </c>
      <c r="I1134" s="240">
        <v>0</v>
      </c>
    </row>
    <row r="1135" spans="1:9" x14ac:dyDescent="0.3">
      <c r="A1135" s="239">
        <v>4590702</v>
      </c>
      <c r="B1135" s="238" t="s">
        <v>2000</v>
      </c>
      <c r="C1135" s="240">
        <v>0</v>
      </c>
      <c r="D1135" s="240">
        <v>0</v>
      </c>
      <c r="E1135" s="240">
        <v>0</v>
      </c>
      <c r="F1135" s="240">
        <v>0</v>
      </c>
      <c r="G1135" s="240">
        <v>0</v>
      </c>
      <c r="H1135" s="240">
        <v>0</v>
      </c>
      <c r="I1135" s="240">
        <v>0</v>
      </c>
    </row>
    <row r="1136" spans="1:9" x14ac:dyDescent="0.3">
      <c r="A1136" s="239">
        <v>4590703</v>
      </c>
      <c r="B1136" s="238" t="s">
        <v>2001</v>
      </c>
      <c r="C1136" s="240">
        <v>0</v>
      </c>
      <c r="D1136" s="240">
        <v>0</v>
      </c>
      <c r="E1136" s="240">
        <v>0</v>
      </c>
      <c r="F1136" s="240">
        <v>0</v>
      </c>
      <c r="G1136" s="240">
        <v>0</v>
      </c>
      <c r="H1136" s="240">
        <v>0</v>
      </c>
      <c r="I1136" s="240">
        <v>0</v>
      </c>
    </row>
    <row r="1137" spans="1:9" x14ac:dyDescent="0.3">
      <c r="A1137" s="239">
        <v>4590800</v>
      </c>
      <c r="B1137" s="238" t="s">
        <v>658</v>
      </c>
      <c r="C1137" s="240">
        <v>0</v>
      </c>
      <c r="D1137" s="240">
        <v>0</v>
      </c>
      <c r="E1137" s="240">
        <v>0</v>
      </c>
      <c r="F1137" s="240">
        <v>0</v>
      </c>
      <c r="G1137" s="240">
        <v>0</v>
      </c>
      <c r="H1137" s="240">
        <v>0</v>
      </c>
      <c r="I1137" s="240">
        <v>0</v>
      </c>
    </row>
    <row r="1138" spans="1:9" x14ac:dyDescent="0.3">
      <c r="A1138" s="239">
        <v>4590801</v>
      </c>
      <c r="B1138" s="238" t="s">
        <v>2002</v>
      </c>
      <c r="C1138" s="240">
        <v>0</v>
      </c>
      <c r="D1138" s="240">
        <v>0</v>
      </c>
      <c r="E1138" s="240">
        <v>0</v>
      </c>
      <c r="F1138" s="240">
        <v>0</v>
      </c>
      <c r="G1138" s="240">
        <v>0</v>
      </c>
      <c r="H1138" s="240">
        <v>0</v>
      </c>
      <c r="I1138" s="240">
        <v>0</v>
      </c>
    </row>
    <row r="1139" spans="1:9" x14ac:dyDescent="0.3">
      <c r="A1139" s="239">
        <v>4590802</v>
      </c>
      <c r="B1139" s="238" t="s">
        <v>2003</v>
      </c>
      <c r="C1139" s="240">
        <v>0</v>
      </c>
      <c r="D1139" s="240">
        <v>0</v>
      </c>
      <c r="E1139" s="240">
        <v>0</v>
      </c>
      <c r="F1139" s="240">
        <v>0</v>
      </c>
      <c r="G1139" s="240">
        <v>0</v>
      </c>
      <c r="H1139" s="240">
        <v>0</v>
      </c>
      <c r="I1139" s="240">
        <v>0</v>
      </c>
    </row>
    <row r="1140" spans="1:9" x14ac:dyDescent="0.3">
      <c r="A1140" s="239">
        <v>4590803</v>
      </c>
      <c r="B1140" s="238" t="s">
        <v>2004</v>
      </c>
      <c r="C1140" s="240">
        <v>0</v>
      </c>
      <c r="D1140" s="240">
        <v>0</v>
      </c>
      <c r="E1140" s="240">
        <v>0</v>
      </c>
      <c r="F1140" s="240">
        <v>0</v>
      </c>
      <c r="G1140" s="240">
        <v>0</v>
      </c>
      <c r="H1140" s="240">
        <v>0</v>
      </c>
      <c r="I1140" s="240">
        <v>0</v>
      </c>
    </row>
    <row r="1141" spans="1:9" x14ac:dyDescent="0.3">
      <c r="A1141" s="239">
        <v>4590804</v>
      </c>
      <c r="B1141" s="238" t="s">
        <v>2005</v>
      </c>
      <c r="C1141" s="240">
        <v>0</v>
      </c>
      <c r="D1141" s="240">
        <v>0</v>
      </c>
      <c r="E1141" s="240">
        <v>0</v>
      </c>
      <c r="F1141" s="240">
        <v>0</v>
      </c>
      <c r="G1141" s="240">
        <v>0</v>
      </c>
      <c r="H1141" s="240">
        <v>0</v>
      </c>
      <c r="I1141" s="240">
        <v>0</v>
      </c>
    </row>
    <row r="1142" spans="1:9" x14ac:dyDescent="0.3">
      <c r="A1142" s="239">
        <v>4590899</v>
      </c>
      <c r="B1142" s="238" t="s">
        <v>2006</v>
      </c>
      <c r="C1142" s="240">
        <v>0</v>
      </c>
      <c r="D1142" s="240">
        <v>0</v>
      </c>
      <c r="E1142" s="240">
        <v>0</v>
      </c>
      <c r="F1142" s="240">
        <v>0</v>
      </c>
      <c r="G1142" s="240">
        <v>0</v>
      </c>
      <c r="H1142" s="240">
        <v>0</v>
      </c>
      <c r="I1142" s="240">
        <v>0</v>
      </c>
    </row>
    <row r="1143" spans="1:9" x14ac:dyDescent="0.3">
      <c r="A1143" s="239">
        <v>4591000</v>
      </c>
      <c r="B1143" s="238" t="s">
        <v>660</v>
      </c>
      <c r="C1143" s="240">
        <v>0</v>
      </c>
      <c r="D1143" s="240">
        <v>0</v>
      </c>
      <c r="E1143" s="240">
        <v>0</v>
      </c>
      <c r="F1143" s="240">
        <v>0</v>
      </c>
      <c r="G1143" s="240">
        <v>0</v>
      </c>
      <c r="H1143" s="240">
        <v>0</v>
      </c>
      <c r="I1143" s="240">
        <v>0</v>
      </c>
    </row>
    <row r="1144" spans="1:9" x14ac:dyDescent="0.3">
      <c r="A1144" s="239">
        <v>4591001</v>
      </c>
      <c r="B1144" s="238" t="s">
        <v>1941</v>
      </c>
      <c r="C1144" s="240">
        <v>0</v>
      </c>
      <c r="D1144" s="240">
        <v>0</v>
      </c>
      <c r="E1144" s="240">
        <v>0</v>
      </c>
      <c r="F1144" s="240">
        <v>0</v>
      </c>
      <c r="G1144" s="240">
        <v>0</v>
      </c>
      <c r="H1144" s="240">
        <v>0</v>
      </c>
      <c r="I1144" s="240">
        <v>0</v>
      </c>
    </row>
    <row r="1145" spans="1:9" x14ac:dyDescent="0.3">
      <c r="A1145" s="239">
        <v>4591002</v>
      </c>
      <c r="B1145" s="238" t="s">
        <v>1942</v>
      </c>
      <c r="C1145" s="240">
        <v>0</v>
      </c>
      <c r="D1145" s="240">
        <v>0</v>
      </c>
      <c r="E1145" s="240">
        <v>0</v>
      </c>
      <c r="F1145" s="240">
        <v>0</v>
      </c>
      <c r="G1145" s="240">
        <v>0</v>
      </c>
      <c r="H1145" s="240">
        <v>0</v>
      </c>
      <c r="I1145" s="240">
        <v>0</v>
      </c>
    </row>
    <row r="1146" spans="1:9" x14ac:dyDescent="0.3">
      <c r="A1146" s="239">
        <v>4591100</v>
      </c>
      <c r="B1146" s="238" t="s">
        <v>2007</v>
      </c>
      <c r="C1146" s="240">
        <v>0</v>
      </c>
      <c r="D1146" s="240">
        <v>0</v>
      </c>
      <c r="E1146" s="240">
        <v>0</v>
      </c>
      <c r="F1146" s="240">
        <v>0</v>
      </c>
      <c r="G1146" s="240">
        <v>0</v>
      </c>
      <c r="H1146" s="240">
        <v>0</v>
      </c>
      <c r="I1146" s="240">
        <v>0</v>
      </c>
    </row>
    <row r="1147" spans="1:9" x14ac:dyDescent="0.3">
      <c r="A1147" s="239">
        <v>4591101</v>
      </c>
      <c r="B1147" s="238" t="s">
        <v>2008</v>
      </c>
      <c r="C1147" s="240">
        <v>0</v>
      </c>
      <c r="D1147" s="240">
        <v>0</v>
      </c>
      <c r="E1147" s="240">
        <v>0</v>
      </c>
      <c r="F1147" s="240">
        <v>0</v>
      </c>
      <c r="G1147" s="240">
        <v>0</v>
      </c>
      <c r="H1147" s="240">
        <v>0</v>
      </c>
      <c r="I1147" s="240">
        <v>0</v>
      </c>
    </row>
    <row r="1148" spans="1:9" x14ac:dyDescent="0.3">
      <c r="A1148" s="239">
        <v>4591102</v>
      </c>
      <c r="B1148" s="238" t="s">
        <v>2009</v>
      </c>
      <c r="C1148" s="240">
        <v>0</v>
      </c>
      <c r="D1148" s="240">
        <v>0</v>
      </c>
      <c r="E1148" s="240">
        <v>0</v>
      </c>
      <c r="F1148" s="240">
        <v>0</v>
      </c>
      <c r="G1148" s="240">
        <v>0</v>
      </c>
      <c r="H1148" s="240">
        <v>0</v>
      </c>
      <c r="I1148" s="240">
        <v>0</v>
      </c>
    </row>
    <row r="1149" spans="1:9" x14ac:dyDescent="0.3">
      <c r="A1149" s="239">
        <v>4591103</v>
      </c>
      <c r="B1149" s="238" t="s">
        <v>2010</v>
      </c>
      <c r="C1149" s="240">
        <v>0</v>
      </c>
      <c r="D1149" s="240">
        <v>0</v>
      </c>
      <c r="E1149" s="240">
        <v>0</v>
      </c>
      <c r="F1149" s="240">
        <v>0</v>
      </c>
      <c r="G1149" s="240">
        <v>0</v>
      </c>
      <c r="H1149" s="240">
        <v>0</v>
      </c>
      <c r="I1149" s="240">
        <v>0</v>
      </c>
    </row>
    <row r="1150" spans="1:9" x14ac:dyDescent="0.3">
      <c r="A1150" s="239">
        <v>4591104</v>
      </c>
      <c r="B1150" s="238" t="s">
        <v>2011</v>
      </c>
      <c r="C1150" s="240">
        <v>0</v>
      </c>
      <c r="D1150" s="240">
        <v>0</v>
      </c>
      <c r="E1150" s="240">
        <v>0</v>
      </c>
      <c r="F1150" s="240">
        <v>0</v>
      </c>
      <c r="G1150" s="240">
        <v>0</v>
      </c>
      <c r="H1150" s="240">
        <v>0</v>
      </c>
      <c r="I1150" s="240">
        <v>0</v>
      </c>
    </row>
    <row r="1151" spans="1:9" x14ac:dyDescent="0.3">
      <c r="A1151" s="239">
        <v>4591105</v>
      </c>
      <c r="B1151" s="238" t="s">
        <v>2012</v>
      </c>
      <c r="C1151" s="240">
        <v>0</v>
      </c>
      <c r="D1151" s="240">
        <v>0</v>
      </c>
      <c r="E1151" s="240">
        <v>0</v>
      </c>
      <c r="F1151" s="240">
        <v>0</v>
      </c>
      <c r="G1151" s="240">
        <v>0</v>
      </c>
      <c r="H1151" s="240">
        <v>0</v>
      </c>
      <c r="I1151" s="240">
        <v>0</v>
      </c>
    </row>
    <row r="1152" spans="1:9" x14ac:dyDescent="0.3">
      <c r="A1152" s="239">
        <v>4591106</v>
      </c>
      <c r="B1152" s="238" t="s">
        <v>2013</v>
      </c>
      <c r="C1152" s="240">
        <v>0</v>
      </c>
      <c r="D1152" s="240">
        <v>0</v>
      </c>
      <c r="E1152" s="240">
        <v>0</v>
      </c>
      <c r="F1152" s="240">
        <v>0</v>
      </c>
      <c r="G1152" s="240">
        <v>0</v>
      </c>
      <c r="H1152" s="240">
        <v>0</v>
      </c>
      <c r="I1152" s="240">
        <v>0</v>
      </c>
    </row>
    <row r="1153" spans="1:9" x14ac:dyDescent="0.3">
      <c r="A1153" s="239">
        <v>4591107</v>
      </c>
      <c r="B1153" s="238" t="s">
        <v>2014</v>
      </c>
      <c r="C1153" s="240">
        <v>0</v>
      </c>
      <c r="D1153" s="240">
        <v>0</v>
      </c>
      <c r="E1153" s="240">
        <v>0</v>
      </c>
      <c r="F1153" s="240">
        <v>0</v>
      </c>
      <c r="G1153" s="240">
        <v>0</v>
      </c>
      <c r="H1153" s="240">
        <v>0</v>
      </c>
      <c r="I1153" s="240">
        <v>0</v>
      </c>
    </row>
    <row r="1154" spans="1:9" x14ac:dyDescent="0.3">
      <c r="A1154" s="239">
        <v>4591108</v>
      </c>
      <c r="B1154" s="238" t="s">
        <v>2015</v>
      </c>
      <c r="C1154" s="240">
        <v>0</v>
      </c>
      <c r="D1154" s="240">
        <v>0</v>
      </c>
      <c r="E1154" s="240">
        <v>0</v>
      </c>
      <c r="F1154" s="240">
        <v>0</v>
      </c>
      <c r="G1154" s="240">
        <v>0</v>
      </c>
      <c r="H1154" s="240">
        <v>0</v>
      </c>
      <c r="I1154" s="240">
        <v>0</v>
      </c>
    </row>
    <row r="1155" spans="1:9" x14ac:dyDescent="0.3">
      <c r="A1155" s="239">
        <v>4591109</v>
      </c>
      <c r="B1155" s="238" t="s">
        <v>2016</v>
      </c>
      <c r="C1155" s="240">
        <v>0</v>
      </c>
      <c r="D1155" s="240">
        <v>0</v>
      </c>
      <c r="E1155" s="240">
        <v>0</v>
      </c>
      <c r="F1155" s="240">
        <v>0</v>
      </c>
      <c r="G1155" s="240">
        <v>0</v>
      </c>
      <c r="H1155" s="240">
        <v>0</v>
      </c>
      <c r="I1155" s="240">
        <v>0</v>
      </c>
    </row>
    <row r="1156" spans="1:9" x14ac:dyDescent="0.3">
      <c r="A1156" s="239">
        <v>4591110</v>
      </c>
      <c r="B1156" s="238" t="s">
        <v>2017</v>
      </c>
      <c r="C1156" s="240">
        <v>0</v>
      </c>
      <c r="D1156" s="240">
        <v>0</v>
      </c>
      <c r="E1156" s="240">
        <v>0</v>
      </c>
      <c r="F1156" s="240">
        <v>0</v>
      </c>
      <c r="G1156" s="240">
        <v>0</v>
      </c>
      <c r="H1156" s="240">
        <v>0</v>
      </c>
      <c r="I1156" s="240">
        <v>0</v>
      </c>
    </row>
    <row r="1157" spans="1:9" x14ac:dyDescent="0.3">
      <c r="A1157" s="239">
        <v>4591111</v>
      </c>
      <c r="B1157" s="238" t="s">
        <v>2018</v>
      </c>
      <c r="C1157" s="240">
        <v>0</v>
      </c>
      <c r="D1157" s="240">
        <v>0</v>
      </c>
      <c r="E1157" s="240">
        <v>0</v>
      </c>
      <c r="F1157" s="240">
        <v>0</v>
      </c>
      <c r="G1157" s="240">
        <v>0</v>
      </c>
      <c r="H1157" s="240">
        <v>0</v>
      </c>
      <c r="I1157" s="240">
        <v>0</v>
      </c>
    </row>
    <row r="1158" spans="1:9" x14ac:dyDescent="0.3">
      <c r="A1158" s="239">
        <v>4591112</v>
      </c>
      <c r="B1158" s="238" t="s">
        <v>2019</v>
      </c>
      <c r="C1158" s="240">
        <v>0</v>
      </c>
      <c r="D1158" s="240">
        <v>0</v>
      </c>
      <c r="E1158" s="240">
        <v>0</v>
      </c>
      <c r="F1158" s="240">
        <v>0</v>
      </c>
      <c r="G1158" s="240">
        <v>0</v>
      </c>
      <c r="H1158" s="240">
        <v>0</v>
      </c>
      <c r="I1158" s="240">
        <v>0</v>
      </c>
    </row>
    <row r="1159" spans="1:9" x14ac:dyDescent="0.3">
      <c r="A1159" s="239">
        <v>4591113</v>
      </c>
      <c r="B1159" s="238" t="s">
        <v>2020</v>
      </c>
      <c r="C1159" s="240">
        <v>0</v>
      </c>
      <c r="D1159" s="240">
        <v>0</v>
      </c>
      <c r="E1159" s="240">
        <v>0</v>
      </c>
      <c r="F1159" s="240">
        <v>0</v>
      </c>
      <c r="G1159" s="240">
        <v>0</v>
      </c>
      <c r="H1159" s="240">
        <v>0</v>
      </c>
      <c r="I1159" s="240">
        <v>0</v>
      </c>
    </row>
    <row r="1160" spans="1:9" x14ac:dyDescent="0.3">
      <c r="A1160" s="239">
        <v>4591114</v>
      </c>
      <c r="B1160" s="238" t="s">
        <v>2021</v>
      </c>
      <c r="C1160" s="240">
        <v>0</v>
      </c>
      <c r="D1160" s="240">
        <v>0</v>
      </c>
      <c r="E1160" s="240">
        <v>0</v>
      </c>
      <c r="F1160" s="240">
        <v>0</v>
      </c>
      <c r="G1160" s="240">
        <v>0</v>
      </c>
      <c r="H1160" s="240">
        <v>0</v>
      </c>
      <c r="I1160" s="240">
        <v>0</v>
      </c>
    </row>
    <row r="1161" spans="1:9" x14ac:dyDescent="0.3">
      <c r="A1161" s="239">
        <v>4591115</v>
      </c>
      <c r="B1161" s="238" t="s">
        <v>2022</v>
      </c>
      <c r="C1161" s="240">
        <v>0</v>
      </c>
      <c r="D1161" s="240">
        <v>0</v>
      </c>
      <c r="E1161" s="240">
        <v>0</v>
      </c>
      <c r="F1161" s="240">
        <v>0</v>
      </c>
      <c r="G1161" s="240">
        <v>0</v>
      </c>
      <c r="H1161" s="240">
        <v>0</v>
      </c>
      <c r="I1161" s="240">
        <v>0</v>
      </c>
    </row>
    <row r="1162" spans="1:9" x14ac:dyDescent="0.3">
      <c r="A1162" s="239">
        <v>4591200</v>
      </c>
      <c r="B1162" s="238" t="s">
        <v>2023</v>
      </c>
      <c r="C1162" s="240">
        <v>0</v>
      </c>
      <c r="D1162" s="240">
        <v>0</v>
      </c>
      <c r="E1162" s="240">
        <v>0</v>
      </c>
      <c r="F1162" s="240">
        <v>0</v>
      </c>
      <c r="G1162" s="240">
        <v>0</v>
      </c>
      <c r="H1162" s="240">
        <v>0</v>
      </c>
      <c r="I1162" s="240">
        <v>0</v>
      </c>
    </row>
    <row r="1163" spans="1:9" x14ac:dyDescent="0.3">
      <c r="A1163" s="239">
        <v>4591201</v>
      </c>
      <c r="B1163" s="238" t="s">
        <v>2024</v>
      </c>
      <c r="C1163" s="240">
        <v>0</v>
      </c>
      <c r="D1163" s="240">
        <v>0</v>
      </c>
      <c r="E1163" s="240">
        <v>0</v>
      </c>
      <c r="F1163" s="240">
        <v>0</v>
      </c>
      <c r="G1163" s="240">
        <v>0</v>
      </c>
      <c r="H1163" s="240">
        <v>0</v>
      </c>
      <c r="I1163" s="240">
        <v>0</v>
      </c>
    </row>
    <row r="1164" spans="1:9" x14ac:dyDescent="0.3">
      <c r="A1164" s="239">
        <v>4591202</v>
      </c>
      <c r="B1164" s="238" t="s">
        <v>2025</v>
      </c>
      <c r="C1164" s="240">
        <v>0</v>
      </c>
      <c r="D1164" s="240">
        <v>0</v>
      </c>
      <c r="E1164" s="240">
        <v>0</v>
      </c>
      <c r="F1164" s="240">
        <v>0</v>
      </c>
      <c r="G1164" s="240">
        <v>0</v>
      </c>
      <c r="H1164" s="240">
        <v>0</v>
      </c>
      <c r="I1164" s="240">
        <v>0</v>
      </c>
    </row>
    <row r="1165" spans="1:9" x14ac:dyDescent="0.3">
      <c r="A1165" s="239">
        <v>4591203</v>
      </c>
      <c r="B1165" s="238" t="s">
        <v>2026</v>
      </c>
      <c r="C1165" s="240">
        <v>0</v>
      </c>
      <c r="D1165" s="240">
        <v>0</v>
      </c>
      <c r="E1165" s="240">
        <v>0</v>
      </c>
      <c r="F1165" s="240">
        <v>0</v>
      </c>
      <c r="G1165" s="240">
        <v>0</v>
      </c>
      <c r="H1165" s="240">
        <v>0</v>
      </c>
      <c r="I1165" s="240">
        <v>0</v>
      </c>
    </row>
    <row r="1166" spans="1:9" x14ac:dyDescent="0.3">
      <c r="A1166" s="239">
        <v>4591204</v>
      </c>
      <c r="B1166" s="238" t="s">
        <v>2027</v>
      </c>
      <c r="C1166" s="240">
        <v>0</v>
      </c>
      <c r="D1166" s="240">
        <v>0</v>
      </c>
      <c r="E1166" s="240">
        <v>0</v>
      </c>
      <c r="F1166" s="240">
        <v>0</v>
      </c>
      <c r="G1166" s="240">
        <v>0</v>
      </c>
      <c r="H1166" s="240">
        <v>0</v>
      </c>
      <c r="I1166" s="240">
        <v>0</v>
      </c>
    </row>
    <row r="1167" spans="1:9" x14ac:dyDescent="0.3">
      <c r="A1167" s="239">
        <v>4599700</v>
      </c>
      <c r="B1167" s="238" t="s">
        <v>2028</v>
      </c>
      <c r="C1167" s="240">
        <v>0</v>
      </c>
      <c r="D1167" s="240">
        <v>0</v>
      </c>
      <c r="E1167" s="240">
        <v>0</v>
      </c>
      <c r="F1167" s="240">
        <v>0</v>
      </c>
      <c r="G1167" s="240">
        <v>0</v>
      </c>
      <c r="H1167" s="240">
        <v>0</v>
      </c>
      <c r="I1167" s="240">
        <v>0</v>
      </c>
    </row>
    <row r="1168" spans="1:9" x14ac:dyDescent="0.3">
      <c r="A1168" s="239">
        <v>4599701</v>
      </c>
      <c r="B1168" s="238" t="s">
        <v>2029</v>
      </c>
      <c r="C1168" s="240">
        <v>0</v>
      </c>
      <c r="D1168" s="240">
        <v>0</v>
      </c>
      <c r="E1168" s="240">
        <v>0</v>
      </c>
      <c r="F1168" s="240">
        <v>0</v>
      </c>
      <c r="G1168" s="240">
        <v>0</v>
      </c>
      <c r="H1168" s="240">
        <v>0</v>
      </c>
      <c r="I1168" s="240">
        <v>0</v>
      </c>
    </row>
    <row r="1169" spans="1:9" x14ac:dyDescent="0.3">
      <c r="A1169" s="239">
        <v>4599702</v>
      </c>
      <c r="B1169" s="238" t="s">
        <v>2030</v>
      </c>
      <c r="C1169" s="240">
        <v>0</v>
      </c>
      <c r="D1169" s="240">
        <v>0</v>
      </c>
      <c r="E1169" s="240">
        <v>0</v>
      </c>
      <c r="F1169" s="240">
        <v>0</v>
      </c>
      <c r="G1169" s="240">
        <v>0</v>
      </c>
      <c r="H1169" s="240">
        <v>0</v>
      </c>
      <c r="I1169" s="240">
        <v>0</v>
      </c>
    </row>
    <row r="1170" spans="1:9" x14ac:dyDescent="0.3">
      <c r="A1170" s="239">
        <v>4599703</v>
      </c>
      <c r="B1170" s="238" t="s">
        <v>2031</v>
      </c>
      <c r="C1170" s="240">
        <v>0</v>
      </c>
      <c r="D1170" s="240">
        <v>0</v>
      </c>
      <c r="E1170" s="240">
        <v>0</v>
      </c>
      <c r="F1170" s="240">
        <v>0</v>
      </c>
      <c r="G1170" s="240">
        <v>0</v>
      </c>
      <c r="H1170" s="240">
        <v>0</v>
      </c>
      <c r="I1170" s="240">
        <v>0</v>
      </c>
    </row>
    <row r="1171" spans="1:9" x14ac:dyDescent="0.3">
      <c r="A1171" s="239">
        <v>4599704</v>
      </c>
      <c r="B1171" s="238" t="s">
        <v>2032</v>
      </c>
      <c r="C1171" s="240">
        <v>0</v>
      </c>
      <c r="D1171" s="240">
        <v>0</v>
      </c>
      <c r="E1171" s="240">
        <v>0</v>
      </c>
      <c r="F1171" s="240">
        <v>0</v>
      </c>
      <c r="G1171" s="240">
        <v>0</v>
      </c>
      <c r="H1171" s="240">
        <v>0</v>
      </c>
      <c r="I1171" s="240">
        <v>0</v>
      </c>
    </row>
    <row r="1172" spans="1:9" x14ac:dyDescent="0.3">
      <c r="A1172" s="239">
        <v>4599705</v>
      </c>
      <c r="B1172" s="238" t="s">
        <v>2033</v>
      </c>
      <c r="C1172" s="240">
        <v>0</v>
      </c>
      <c r="D1172" s="240">
        <v>0</v>
      </c>
      <c r="E1172" s="240">
        <v>0</v>
      </c>
      <c r="F1172" s="240">
        <v>0</v>
      </c>
      <c r="G1172" s="240">
        <v>0</v>
      </c>
      <c r="H1172" s="240">
        <v>0</v>
      </c>
      <c r="I1172" s="240">
        <v>0</v>
      </c>
    </row>
    <row r="1173" spans="1:9" x14ac:dyDescent="0.3">
      <c r="A1173" s="239">
        <v>4599707</v>
      </c>
      <c r="B1173" s="238" t="s">
        <v>2034</v>
      </c>
      <c r="C1173" s="240">
        <v>0</v>
      </c>
      <c r="D1173" s="240">
        <v>0</v>
      </c>
      <c r="E1173" s="240">
        <v>0</v>
      </c>
      <c r="F1173" s="240">
        <v>0</v>
      </c>
      <c r="G1173" s="240">
        <v>0</v>
      </c>
      <c r="H1173" s="240">
        <v>0</v>
      </c>
      <c r="I1173" s="240">
        <v>0</v>
      </c>
    </row>
    <row r="1174" spans="1:9" x14ac:dyDescent="0.3">
      <c r="A1174" s="239">
        <v>4599708</v>
      </c>
      <c r="B1174" s="238" t="s">
        <v>2035</v>
      </c>
      <c r="C1174" s="240">
        <v>0</v>
      </c>
      <c r="D1174" s="240">
        <v>0</v>
      </c>
      <c r="E1174" s="240">
        <v>0</v>
      </c>
      <c r="F1174" s="240">
        <v>0</v>
      </c>
      <c r="G1174" s="240">
        <v>0</v>
      </c>
      <c r="H1174" s="240">
        <v>0</v>
      </c>
      <c r="I1174" s="240">
        <v>0</v>
      </c>
    </row>
    <row r="1175" spans="1:9" x14ac:dyDescent="0.3">
      <c r="A1175" s="239">
        <v>4599710</v>
      </c>
      <c r="B1175" s="238" t="s">
        <v>2036</v>
      </c>
      <c r="C1175" s="240">
        <v>0</v>
      </c>
      <c r="D1175" s="240">
        <v>0</v>
      </c>
      <c r="E1175" s="240">
        <v>0</v>
      </c>
      <c r="F1175" s="240">
        <v>0</v>
      </c>
      <c r="G1175" s="240">
        <v>0</v>
      </c>
      <c r="H1175" s="240">
        <v>0</v>
      </c>
      <c r="I1175" s="240">
        <v>0</v>
      </c>
    </row>
    <row r="1176" spans="1:9" x14ac:dyDescent="0.3">
      <c r="A1176" s="239">
        <v>4599799</v>
      </c>
      <c r="B1176" s="238" t="s">
        <v>2037</v>
      </c>
      <c r="C1176" s="240">
        <v>0</v>
      </c>
      <c r="D1176" s="240">
        <v>0</v>
      </c>
      <c r="E1176" s="240">
        <v>0</v>
      </c>
      <c r="F1176" s="240">
        <v>0</v>
      </c>
      <c r="G1176" s="240">
        <v>0</v>
      </c>
      <c r="H1176" s="240">
        <v>0</v>
      </c>
      <c r="I1176" s="240">
        <v>0</v>
      </c>
    </row>
    <row r="1177" spans="1:9" x14ac:dyDescent="0.3">
      <c r="A1177" s="239">
        <v>4599900</v>
      </c>
      <c r="B1177" s="238" t="s">
        <v>664</v>
      </c>
      <c r="C1177" s="240">
        <v>0</v>
      </c>
      <c r="D1177" s="240">
        <v>0</v>
      </c>
      <c r="E1177" s="240">
        <v>0</v>
      </c>
      <c r="F1177" s="240">
        <v>0</v>
      </c>
      <c r="G1177" s="240">
        <v>0</v>
      </c>
      <c r="H1177" s="240">
        <v>0</v>
      </c>
      <c r="I1177" s="240">
        <v>0</v>
      </c>
    </row>
    <row r="1178" spans="1:9" x14ac:dyDescent="0.3">
      <c r="A1178" s="239">
        <v>4599901</v>
      </c>
      <c r="B1178" s="238" t="s">
        <v>2038</v>
      </c>
      <c r="C1178" s="240">
        <v>0</v>
      </c>
      <c r="D1178" s="240">
        <v>0</v>
      </c>
      <c r="E1178" s="240">
        <v>0</v>
      </c>
      <c r="F1178" s="240">
        <v>0</v>
      </c>
      <c r="G1178" s="240">
        <v>0</v>
      </c>
      <c r="H1178" s="240">
        <v>0</v>
      </c>
      <c r="I1178" s="240">
        <v>0</v>
      </c>
    </row>
    <row r="1179" spans="1:9" x14ac:dyDescent="0.3">
      <c r="A1179" s="239">
        <v>4599999</v>
      </c>
      <c r="B1179" s="238" t="s">
        <v>2039</v>
      </c>
      <c r="C1179" s="240">
        <v>0</v>
      </c>
      <c r="D1179" s="240">
        <v>0</v>
      </c>
      <c r="E1179" s="240">
        <v>0</v>
      </c>
      <c r="F1179" s="240">
        <v>0</v>
      </c>
      <c r="G1179" s="240">
        <v>0</v>
      </c>
      <c r="H1179" s="240">
        <v>0</v>
      </c>
      <c r="I1179" s="240">
        <v>0</v>
      </c>
    </row>
    <row r="1180" spans="1:9" x14ac:dyDescent="0.3">
      <c r="A1180" s="239">
        <v>4600000</v>
      </c>
      <c r="B1180" s="238" t="s">
        <v>666</v>
      </c>
      <c r="C1180" s="240">
        <v>0</v>
      </c>
      <c r="D1180" s="240">
        <v>0</v>
      </c>
      <c r="E1180" s="240">
        <v>0</v>
      </c>
      <c r="F1180" s="240">
        <v>0</v>
      </c>
      <c r="G1180" s="240">
        <v>0</v>
      </c>
      <c r="H1180" s="240">
        <v>0</v>
      </c>
      <c r="I1180" s="240">
        <v>0</v>
      </c>
    </row>
    <row r="1181" spans="1:9" x14ac:dyDescent="0.3">
      <c r="A1181" s="239">
        <v>4610000</v>
      </c>
      <c r="B1181" s="238" t="s">
        <v>668</v>
      </c>
      <c r="C1181" s="240">
        <v>0</v>
      </c>
      <c r="D1181" s="240">
        <v>0</v>
      </c>
      <c r="E1181" s="240">
        <v>0</v>
      </c>
      <c r="F1181" s="240">
        <v>0</v>
      </c>
      <c r="G1181" s="240">
        <v>0</v>
      </c>
      <c r="H1181" s="240">
        <v>0</v>
      </c>
      <c r="I1181" s="240">
        <v>0</v>
      </c>
    </row>
    <row r="1182" spans="1:9" x14ac:dyDescent="0.3">
      <c r="A1182" s="239">
        <v>4610100</v>
      </c>
      <c r="B1182" s="238" t="s">
        <v>2040</v>
      </c>
      <c r="C1182" s="240">
        <v>0</v>
      </c>
      <c r="D1182" s="240">
        <v>0</v>
      </c>
      <c r="E1182" s="240">
        <v>0</v>
      </c>
      <c r="F1182" s="240">
        <v>0</v>
      </c>
      <c r="G1182" s="240">
        <v>0</v>
      </c>
      <c r="H1182" s="240">
        <v>0</v>
      </c>
      <c r="I1182" s="240">
        <v>0</v>
      </c>
    </row>
    <row r="1183" spans="1:9" x14ac:dyDescent="0.3">
      <c r="A1183" s="239">
        <v>4610101</v>
      </c>
      <c r="B1183" s="238" t="s">
        <v>2041</v>
      </c>
      <c r="C1183" s="240">
        <v>0</v>
      </c>
      <c r="D1183" s="240">
        <v>0</v>
      </c>
      <c r="E1183" s="240">
        <v>0</v>
      </c>
      <c r="F1183" s="240">
        <v>0</v>
      </c>
      <c r="G1183" s="240">
        <v>0</v>
      </c>
      <c r="H1183" s="240">
        <v>0</v>
      </c>
      <c r="I1183" s="240">
        <v>0</v>
      </c>
    </row>
    <row r="1184" spans="1:9" x14ac:dyDescent="0.3">
      <c r="A1184" s="239">
        <v>4610199</v>
      </c>
      <c r="B1184" s="238" t="s">
        <v>2042</v>
      </c>
      <c r="C1184" s="240">
        <v>0</v>
      </c>
      <c r="D1184" s="240">
        <v>0</v>
      </c>
      <c r="E1184" s="240">
        <v>0</v>
      </c>
      <c r="F1184" s="240">
        <v>0</v>
      </c>
      <c r="G1184" s="240">
        <v>0</v>
      </c>
      <c r="H1184" s="240">
        <v>0</v>
      </c>
      <c r="I1184" s="240">
        <v>0</v>
      </c>
    </row>
    <row r="1185" spans="1:9" x14ac:dyDescent="0.3">
      <c r="A1185" s="239">
        <v>4610200</v>
      </c>
      <c r="B1185" s="238" t="s">
        <v>2043</v>
      </c>
      <c r="C1185" s="240">
        <v>0</v>
      </c>
      <c r="D1185" s="240">
        <v>0</v>
      </c>
      <c r="E1185" s="240">
        <v>0</v>
      </c>
      <c r="F1185" s="240">
        <v>0</v>
      </c>
      <c r="G1185" s="240">
        <v>0</v>
      </c>
      <c r="H1185" s="240">
        <v>0</v>
      </c>
      <c r="I1185" s="240">
        <v>0</v>
      </c>
    </row>
    <row r="1186" spans="1:9" x14ac:dyDescent="0.3">
      <c r="A1186" s="239">
        <v>4610201</v>
      </c>
      <c r="B1186" s="238" t="s">
        <v>1928</v>
      </c>
      <c r="C1186" s="240">
        <v>0</v>
      </c>
      <c r="D1186" s="240">
        <v>0</v>
      </c>
      <c r="E1186" s="240">
        <v>0</v>
      </c>
      <c r="F1186" s="240">
        <v>0</v>
      </c>
      <c r="G1186" s="240">
        <v>0</v>
      </c>
      <c r="H1186" s="240">
        <v>0</v>
      </c>
      <c r="I1186" s="240">
        <v>0</v>
      </c>
    </row>
    <row r="1187" spans="1:9" x14ac:dyDescent="0.3">
      <c r="A1187" s="239">
        <v>4610202</v>
      </c>
      <c r="B1187" s="238" t="s">
        <v>2044</v>
      </c>
      <c r="C1187" s="240">
        <v>0</v>
      </c>
      <c r="D1187" s="240">
        <v>0</v>
      </c>
      <c r="E1187" s="240">
        <v>0</v>
      </c>
      <c r="F1187" s="240">
        <v>0</v>
      </c>
      <c r="G1187" s="240">
        <v>0</v>
      </c>
      <c r="H1187" s="240">
        <v>0</v>
      </c>
      <c r="I1187" s="240">
        <v>0</v>
      </c>
    </row>
    <row r="1188" spans="1:9" x14ac:dyDescent="0.3">
      <c r="A1188" s="239">
        <v>4610203</v>
      </c>
      <c r="B1188" s="238" t="s">
        <v>2045</v>
      </c>
      <c r="C1188" s="240">
        <v>0</v>
      </c>
      <c r="D1188" s="240">
        <v>0</v>
      </c>
      <c r="E1188" s="240">
        <v>0</v>
      </c>
      <c r="F1188" s="240">
        <v>0</v>
      </c>
      <c r="G1188" s="240">
        <v>0</v>
      </c>
      <c r="H1188" s="240">
        <v>0</v>
      </c>
      <c r="I1188" s="240">
        <v>0</v>
      </c>
    </row>
    <row r="1189" spans="1:9" x14ac:dyDescent="0.3">
      <c r="A1189" s="239">
        <v>4610204</v>
      </c>
      <c r="B1189" s="238" t="s">
        <v>1931</v>
      </c>
      <c r="C1189" s="240">
        <v>0</v>
      </c>
      <c r="D1189" s="240">
        <v>0</v>
      </c>
      <c r="E1189" s="240">
        <v>0</v>
      </c>
      <c r="F1189" s="240">
        <v>0</v>
      </c>
      <c r="G1189" s="240">
        <v>0</v>
      </c>
      <c r="H1189" s="240">
        <v>0</v>
      </c>
      <c r="I1189" s="240">
        <v>0</v>
      </c>
    </row>
    <row r="1190" spans="1:9" x14ac:dyDescent="0.3">
      <c r="A1190" s="239">
        <v>4610205</v>
      </c>
      <c r="B1190" s="238" t="s">
        <v>2046</v>
      </c>
      <c r="C1190" s="240">
        <v>0</v>
      </c>
      <c r="D1190" s="240">
        <v>0</v>
      </c>
      <c r="E1190" s="240">
        <v>0</v>
      </c>
      <c r="F1190" s="240">
        <v>0</v>
      </c>
      <c r="G1190" s="240">
        <v>0</v>
      </c>
      <c r="H1190" s="240">
        <v>0</v>
      </c>
      <c r="I1190" s="240">
        <v>0</v>
      </c>
    </row>
    <row r="1191" spans="1:9" x14ac:dyDescent="0.3">
      <c r="A1191" s="239">
        <v>4610206</v>
      </c>
      <c r="B1191" s="238" t="s">
        <v>2047</v>
      </c>
      <c r="C1191" s="240">
        <v>0</v>
      </c>
      <c r="D1191" s="240">
        <v>0</v>
      </c>
      <c r="E1191" s="240">
        <v>0</v>
      </c>
      <c r="F1191" s="240">
        <v>0</v>
      </c>
      <c r="G1191" s="240">
        <v>0</v>
      </c>
      <c r="H1191" s="240">
        <v>0</v>
      </c>
      <c r="I1191" s="240">
        <v>0</v>
      </c>
    </row>
    <row r="1192" spans="1:9" x14ac:dyDescent="0.3">
      <c r="A1192" s="239">
        <v>4610299</v>
      </c>
      <c r="B1192" s="238" t="s">
        <v>2048</v>
      </c>
      <c r="C1192" s="240">
        <v>0</v>
      </c>
      <c r="D1192" s="240">
        <v>0</v>
      </c>
      <c r="E1192" s="240">
        <v>0</v>
      </c>
      <c r="F1192" s="240">
        <v>0</v>
      </c>
      <c r="G1192" s="240">
        <v>0</v>
      </c>
      <c r="H1192" s="240">
        <v>0</v>
      </c>
      <c r="I1192" s="240">
        <v>0</v>
      </c>
    </row>
    <row r="1193" spans="1:9" x14ac:dyDescent="0.3">
      <c r="A1193" s="239">
        <v>4610300</v>
      </c>
      <c r="B1193" s="238" t="s">
        <v>2049</v>
      </c>
      <c r="C1193" s="240">
        <v>0</v>
      </c>
      <c r="D1193" s="240">
        <v>0</v>
      </c>
      <c r="E1193" s="240">
        <v>0</v>
      </c>
      <c r="F1193" s="240">
        <v>0</v>
      </c>
      <c r="G1193" s="240">
        <v>0</v>
      </c>
      <c r="H1193" s="240">
        <v>0</v>
      </c>
      <c r="I1193" s="240">
        <v>0</v>
      </c>
    </row>
    <row r="1194" spans="1:9" x14ac:dyDescent="0.3">
      <c r="A1194" s="239">
        <v>4610301</v>
      </c>
      <c r="B1194" s="238" t="s">
        <v>2050</v>
      </c>
      <c r="C1194" s="240">
        <v>0</v>
      </c>
      <c r="D1194" s="240">
        <v>0</v>
      </c>
      <c r="E1194" s="240">
        <v>0</v>
      </c>
      <c r="F1194" s="240">
        <v>0</v>
      </c>
      <c r="G1194" s="240">
        <v>0</v>
      </c>
      <c r="H1194" s="240">
        <v>0</v>
      </c>
      <c r="I1194" s="240">
        <v>0</v>
      </c>
    </row>
    <row r="1195" spans="1:9" x14ac:dyDescent="0.3">
      <c r="A1195" s="239">
        <v>4610302</v>
      </c>
      <c r="B1195" s="238" t="s">
        <v>2051</v>
      </c>
      <c r="C1195" s="240">
        <v>0</v>
      </c>
      <c r="D1195" s="240">
        <v>0</v>
      </c>
      <c r="E1195" s="240">
        <v>0</v>
      </c>
      <c r="F1195" s="240">
        <v>0</v>
      </c>
      <c r="G1195" s="240">
        <v>0</v>
      </c>
      <c r="H1195" s="240">
        <v>0</v>
      </c>
      <c r="I1195" s="240">
        <v>0</v>
      </c>
    </row>
    <row r="1196" spans="1:9" x14ac:dyDescent="0.3">
      <c r="A1196" s="239">
        <v>4610399</v>
      </c>
      <c r="B1196" s="238" t="s">
        <v>2052</v>
      </c>
      <c r="C1196" s="240">
        <v>0</v>
      </c>
      <c r="D1196" s="240">
        <v>0</v>
      </c>
      <c r="E1196" s="240">
        <v>0</v>
      </c>
      <c r="F1196" s="240">
        <v>0</v>
      </c>
      <c r="G1196" s="240">
        <v>0</v>
      </c>
      <c r="H1196" s="240">
        <v>0</v>
      </c>
      <c r="I1196" s="240">
        <v>0</v>
      </c>
    </row>
    <row r="1197" spans="1:9" x14ac:dyDescent="0.3">
      <c r="A1197" s="239">
        <v>4620000</v>
      </c>
      <c r="B1197" s="238" t="s">
        <v>459</v>
      </c>
      <c r="C1197" s="240">
        <v>0</v>
      </c>
      <c r="D1197" s="240">
        <v>0</v>
      </c>
      <c r="E1197" s="240">
        <v>0</v>
      </c>
      <c r="F1197" s="240">
        <v>0</v>
      </c>
      <c r="G1197" s="240">
        <v>0</v>
      </c>
      <c r="H1197" s="240">
        <v>0</v>
      </c>
      <c r="I1197" s="240">
        <v>0</v>
      </c>
    </row>
    <row r="1198" spans="1:9" x14ac:dyDescent="0.3">
      <c r="A1198" s="239">
        <v>4620100</v>
      </c>
      <c r="B1198" s="238" t="s">
        <v>2053</v>
      </c>
      <c r="C1198" s="240">
        <v>0</v>
      </c>
      <c r="D1198" s="240">
        <v>0</v>
      </c>
      <c r="E1198" s="240">
        <v>0</v>
      </c>
      <c r="F1198" s="240">
        <v>0</v>
      </c>
      <c r="G1198" s="240">
        <v>0</v>
      </c>
      <c r="H1198" s="240">
        <v>0</v>
      </c>
      <c r="I1198" s="240">
        <v>0</v>
      </c>
    </row>
    <row r="1199" spans="1:9" x14ac:dyDescent="0.3">
      <c r="A1199" s="239">
        <v>4620101</v>
      </c>
      <c r="B1199" s="238" t="s">
        <v>1925</v>
      </c>
      <c r="C1199" s="240">
        <v>0</v>
      </c>
      <c r="D1199" s="240">
        <v>0</v>
      </c>
      <c r="E1199" s="240">
        <v>0</v>
      </c>
      <c r="F1199" s="240">
        <v>0</v>
      </c>
      <c r="G1199" s="240">
        <v>0</v>
      </c>
      <c r="H1199" s="240">
        <v>0</v>
      </c>
      <c r="I1199" s="240">
        <v>0</v>
      </c>
    </row>
    <row r="1200" spans="1:9" x14ac:dyDescent="0.3">
      <c r="A1200" s="239">
        <v>4620199</v>
      </c>
      <c r="B1200" s="238" t="s">
        <v>2054</v>
      </c>
      <c r="C1200" s="240">
        <v>0</v>
      </c>
      <c r="D1200" s="240">
        <v>0</v>
      </c>
      <c r="E1200" s="240">
        <v>0</v>
      </c>
      <c r="F1200" s="240">
        <v>0</v>
      </c>
      <c r="G1200" s="240">
        <v>0</v>
      </c>
      <c r="H1200" s="240">
        <v>0</v>
      </c>
      <c r="I1200" s="240">
        <v>0</v>
      </c>
    </row>
    <row r="1201" spans="1:9" x14ac:dyDescent="0.3">
      <c r="A1201" s="239">
        <v>4620200</v>
      </c>
      <c r="B1201" s="238" t="s">
        <v>2055</v>
      </c>
      <c r="C1201" s="240">
        <v>0</v>
      </c>
      <c r="D1201" s="240">
        <v>0</v>
      </c>
      <c r="E1201" s="240">
        <v>0</v>
      </c>
      <c r="F1201" s="240">
        <v>0</v>
      </c>
      <c r="G1201" s="240">
        <v>0</v>
      </c>
      <c r="H1201" s="240">
        <v>0</v>
      </c>
      <c r="I1201" s="240">
        <v>0</v>
      </c>
    </row>
    <row r="1202" spans="1:9" x14ac:dyDescent="0.3">
      <c r="A1202" s="239">
        <v>4620201</v>
      </c>
      <c r="B1202" s="238" t="s">
        <v>1928</v>
      </c>
      <c r="C1202" s="240">
        <v>0</v>
      </c>
      <c r="D1202" s="240">
        <v>0</v>
      </c>
      <c r="E1202" s="240">
        <v>0</v>
      </c>
      <c r="F1202" s="240">
        <v>0</v>
      </c>
      <c r="G1202" s="240">
        <v>0</v>
      </c>
      <c r="H1202" s="240">
        <v>0</v>
      </c>
      <c r="I1202" s="240">
        <v>0</v>
      </c>
    </row>
    <row r="1203" spans="1:9" x14ac:dyDescent="0.3">
      <c r="A1203" s="239">
        <v>4620202</v>
      </c>
      <c r="B1203" s="238" t="s">
        <v>1929</v>
      </c>
      <c r="C1203" s="240">
        <v>0</v>
      </c>
      <c r="D1203" s="240">
        <v>0</v>
      </c>
      <c r="E1203" s="240">
        <v>0</v>
      </c>
      <c r="F1203" s="240">
        <v>0</v>
      </c>
      <c r="G1203" s="240">
        <v>0</v>
      </c>
      <c r="H1203" s="240">
        <v>0</v>
      </c>
      <c r="I1203" s="240">
        <v>0</v>
      </c>
    </row>
    <row r="1204" spans="1:9" x14ac:dyDescent="0.3">
      <c r="A1204" s="239">
        <v>4620203</v>
      </c>
      <c r="B1204" s="238" t="s">
        <v>1930</v>
      </c>
      <c r="C1204" s="240">
        <v>0</v>
      </c>
      <c r="D1204" s="240">
        <v>0</v>
      </c>
      <c r="E1204" s="240">
        <v>0</v>
      </c>
      <c r="F1204" s="240">
        <v>0</v>
      </c>
      <c r="G1204" s="240">
        <v>0</v>
      </c>
      <c r="H1204" s="240">
        <v>0</v>
      </c>
      <c r="I1204" s="240">
        <v>0</v>
      </c>
    </row>
    <row r="1205" spans="1:9" x14ac:dyDescent="0.3">
      <c r="A1205" s="239">
        <v>4620204</v>
      </c>
      <c r="B1205" s="238" t="s">
        <v>1931</v>
      </c>
      <c r="C1205" s="240">
        <v>0</v>
      </c>
      <c r="D1205" s="240">
        <v>0</v>
      </c>
      <c r="E1205" s="240">
        <v>0</v>
      </c>
      <c r="F1205" s="240">
        <v>0</v>
      </c>
      <c r="G1205" s="240">
        <v>0</v>
      </c>
      <c r="H1205" s="240">
        <v>0</v>
      </c>
      <c r="I1205" s="240">
        <v>0</v>
      </c>
    </row>
    <row r="1206" spans="1:9" x14ac:dyDescent="0.3">
      <c r="A1206" s="239">
        <v>4620205</v>
      </c>
      <c r="B1206" s="238" t="s">
        <v>1932</v>
      </c>
      <c r="C1206" s="240">
        <v>0</v>
      </c>
      <c r="D1206" s="240">
        <v>0</v>
      </c>
      <c r="E1206" s="240">
        <v>0</v>
      </c>
      <c r="F1206" s="240">
        <v>0</v>
      </c>
      <c r="G1206" s="240">
        <v>0</v>
      </c>
      <c r="H1206" s="240">
        <v>0</v>
      </c>
      <c r="I1206" s="240">
        <v>0</v>
      </c>
    </row>
    <row r="1207" spans="1:9" x14ac:dyDescent="0.3">
      <c r="A1207" s="239">
        <v>4620206</v>
      </c>
      <c r="B1207" s="238" t="s">
        <v>1933</v>
      </c>
      <c r="C1207" s="240">
        <v>0</v>
      </c>
      <c r="D1207" s="240">
        <v>0</v>
      </c>
      <c r="E1207" s="240">
        <v>0</v>
      </c>
      <c r="F1207" s="240">
        <v>0</v>
      </c>
      <c r="G1207" s="240">
        <v>0</v>
      </c>
      <c r="H1207" s="240">
        <v>0</v>
      </c>
      <c r="I1207" s="240">
        <v>0</v>
      </c>
    </row>
    <row r="1208" spans="1:9" x14ac:dyDescent="0.3">
      <c r="A1208" s="239">
        <v>4620299</v>
      </c>
      <c r="B1208" s="238" t="s">
        <v>1934</v>
      </c>
      <c r="C1208" s="240">
        <v>0</v>
      </c>
      <c r="D1208" s="240">
        <v>0</v>
      </c>
      <c r="E1208" s="240">
        <v>0</v>
      </c>
      <c r="F1208" s="240">
        <v>0</v>
      </c>
      <c r="G1208" s="240">
        <v>0</v>
      </c>
      <c r="H1208" s="240">
        <v>0</v>
      </c>
      <c r="I1208" s="240">
        <v>0</v>
      </c>
    </row>
    <row r="1209" spans="1:9" x14ac:dyDescent="0.3">
      <c r="A1209" s="239">
        <v>4620300</v>
      </c>
      <c r="B1209" s="238" t="s">
        <v>2056</v>
      </c>
      <c r="C1209" s="240">
        <v>0</v>
      </c>
      <c r="D1209" s="240">
        <v>0</v>
      </c>
      <c r="E1209" s="240">
        <v>0</v>
      </c>
      <c r="F1209" s="240">
        <v>0</v>
      </c>
      <c r="G1209" s="240">
        <v>0</v>
      </c>
      <c r="H1209" s="240">
        <v>0</v>
      </c>
      <c r="I1209" s="240">
        <v>0</v>
      </c>
    </row>
    <row r="1210" spans="1:9" x14ac:dyDescent="0.3">
      <c r="A1210" s="239">
        <v>4620301</v>
      </c>
      <c r="B1210" s="238" t="s">
        <v>2050</v>
      </c>
      <c r="C1210" s="240">
        <v>0</v>
      </c>
      <c r="D1210" s="240">
        <v>0</v>
      </c>
      <c r="E1210" s="240">
        <v>0</v>
      </c>
      <c r="F1210" s="240">
        <v>0</v>
      </c>
      <c r="G1210" s="240">
        <v>0</v>
      </c>
      <c r="H1210" s="240">
        <v>0</v>
      </c>
      <c r="I1210" s="240">
        <v>0</v>
      </c>
    </row>
    <row r="1211" spans="1:9" x14ac:dyDescent="0.3">
      <c r="A1211" s="239">
        <v>4620302</v>
      </c>
      <c r="B1211" s="238" t="s">
        <v>2051</v>
      </c>
      <c r="C1211" s="240">
        <v>0</v>
      </c>
      <c r="D1211" s="240">
        <v>0</v>
      </c>
      <c r="E1211" s="240">
        <v>0</v>
      </c>
      <c r="F1211" s="240">
        <v>0</v>
      </c>
      <c r="G1211" s="240">
        <v>0</v>
      </c>
      <c r="H1211" s="240">
        <v>0</v>
      </c>
      <c r="I1211" s="240">
        <v>0</v>
      </c>
    </row>
    <row r="1212" spans="1:9" x14ac:dyDescent="0.3">
      <c r="A1212" s="239">
        <v>4620399</v>
      </c>
      <c r="B1212" s="238" t="s">
        <v>2052</v>
      </c>
      <c r="C1212" s="240">
        <v>0</v>
      </c>
      <c r="D1212" s="240">
        <v>0</v>
      </c>
      <c r="E1212" s="240">
        <v>0</v>
      </c>
      <c r="F1212" s="240">
        <v>0</v>
      </c>
      <c r="G1212" s="240">
        <v>0</v>
      </c>
      <c r="H1212" s="240">
        <v>0</v>
      </c>
      <c r="I1212" s="240">
        <v>0</v>
      </c>
    </row>
    <row r="1213" spans="1:9" x14ac:dyDescent="0.3">
      <c r="A1213" s="239">
        <v>4900000</v>
      </c>
      <c r="B1213" s="238" t="s">
        <v>685</v>
      </c>
      <c r="C1213" s="240">
        <v>0</v>
      </c>
      <c r="D1213" s="240">
        <v>0</v>
      </c>
      <c r="E1213" s="240">
        <v>-13.26</v>
      </c>
      <c r="F1213" s="240">
        <v>0</v>
      </c>
      <c r="G1213" s="240">
        <v>48302.99</v>
      </c>
      <c r="H1213" s="240">
        <v>0</v>
      </c>
      <c r="I1213" s="240">
        <v>-48302.99</v>
      </c>
    </row>
    <row r="1214" spans="1:9" x14ac:dyDescent="0.3">
      <c r="A1214" s="239">
        <v>4910000</v>
      </c>
      <c r="B1214" s="238" t="s">
        <v>2057</v>
      </c>
      <c r="C1214" s="240">
        <v>0</v>
      </c>
      <c r="D1214" s="240">
        <v>0</v>
      </c>
      <c r="E1214" s="240">
        <v>-13.26</v>
      </c>
      <c r="F1214" s="240">
        <v>0</v>
      </c>
      <c r="G1214" s="240">
        <v>48302.99</v>
      </c>
      <c r="H1214" s="240">
        <v>0</v>
      </c>
      <c r="I1214" s="240">
        <v>-48302.99</v>
      </c>
    </row>
    <row r="1215" spans="1:9" x14ac:dyDescent="0.3">
      <c r="A1215" s="239">
        <v>4910100</v>
      </c>
      <c r="B1215" s="238" t="s">
        <v>690</v>
      </c>
      <c r="C1215" s="240">
        <v>0</v>
      </c>
      <c r="D1215" s="240">
        <v>0</v>
      </c>
      <c r="E1215" s="240">
        <v>0</v>
      </c>
      <c r="F1215" s="240">
        <v>0</v>
      </c>
      <c r="G1215" s="240">
        <v>0</v>
      </c>
      <c r="H1215" s="240">
        <v>0</v>
      </c>
      <c r="I1215" s="240">
        <v>0</v>
      </c>
    </row>
    <row r="1216" spans="1:9" x14ac:dyDescent="0.3">
      <c r="A1216" s="239">
        <v>4910101</v>
      </c>
      <c r="B1216" s="238" t="s">
        <v>2058</v>
      </c>
      <c r="C1216" s="240">
        <v>0</v>
      </c>
      <c r="D1216" s="240">
        <v>0</v>
      </c>
      <c r="E1216" s="240">
        <v>0</v>
      </c>
      <c r="F1216" s="240">
        <v>0</v>
      </c>
      <c r="G1216" s="240">
        <v>0</v>
      </c>
      <c r="H1216" s="240">
        <v>0</v>
      </c>
      <c r="I1216" s="240">
        <v>0</v>
      </c>
    </row>
    <row r="1217" spans="1:9" x14ac:dyDescent="0.3">
      <c r="A1217" s="239">
        <v>4910102</v>
      </c>
      <c r="B1217" s="238" t="s">
        <v>2059</v>
      </c>
      <c r="C1217" s="240">
        <v>0</v>
      </c>
      <c r="D1217" s="240">
        <v>0</v>
      </c>
      <c r="E1217" s="240">
        <v>0</v>
      </c>
      <c r="F1217" s="240">
        <v>0</v>
      </c>
      <c r="G1217" s="240">
        <v>0</v>
      </c>
      <c r="H1217" s="240">
        <v>0</v>
      </c>
      <c r="I1217" s="240">
        <v>0</v>
      </c>
    </row>
    <row r="1218" spans="1:9" x14ac:dyDescent="0.3">
      <c r="A1218" s="239">
        <v>4910103</v>
      </c>
      <c r="B1218" s="238" t="s">
        <v>2060</v>
      </c>
      <c r="C1218" s="240">
        <v>0</v>
      </c>
      <c r="D1218" s="240">
        <v>0</v>
      </c>
      <c r="E1218" s="240">
        <v>0</v>
      </c>
      <c r="F1218" s="240">
        <v>0</v>
      </c>
      <c r="G1218" s="240">
        <v>0</v>
      </c>
      <c r="H1218" s="240">
        <v>0</v>
      </c>
      <c r="I1218" s="240">
        <v>0</v>
      </c>
    </row>
    <row r="1219" spans="1:9" x14ac:dyDescent="0.3">
      <c r="A1219" s="239">
        <v>4910104</v>
      </c>
      <c r="B1219" s="238" t="s">
        <v>2061</v>
      </c>
      <c r="C1219" s="240">
        <v>0</v>
      </c>
      <c r="D1219" s="240">
        <v>0</v>
      </c>
      <c r="E1219" s="240">
        <v>0</v>
      </c>
      <c r="F1219" s="240">
        <v>0</v>
      </c>
      <c r="G1219" s="240">
        <v>0</v>
      </c>
      <c r="H1219" s="240">
        <v>0</v>
      </c>
      <c r="I1219" s="240">
        <v>0</v>
      </c>
    </row>
    <row r="1220" spans="1:9" x14ac:dyDescent="0.3">
      <c r="A1220" s="239">
        <v>4910105</v>
      </c>
      <c r="B1220" s="238" t="s">
        <v>2062</v>
      </c>
      <c r="C1220" s="240">
        <v>0</v>
      </c>
      <c r="D1220" s="240">
        <v>0</v>
      </c>
      <c r="E1220" s="240">
        <v>0</v>
      </c>
      <c r="F1220" s="240">
        <v>0</v>
      </c>
      <c r="G1220" s="240">
        <v>0</v>
      </c>
      <c r="H1220" s="240">
        <v>0</v>
      </c>
      <c r="I1220" s="240">
        <v>0</v>
      </c>
    </row>
    <row r="1221" spans="1:9" x14ac:dyDescent="0.3">
      <c r="A1221" s="239">
        <v>4910106</v>
      </c>
      <c r="B1221" s="238" t="s">
        <v>2063</v>
      </c>
      <c r="C1221" s="240">
        <v>0</v>
      </c>
      <c r="D1221" s="240">
        <v>0</v>
      </c>
      <c r="E1221" s="240">
        <v>0</v>
      </c>
      <c r="F1221" s="240">
        <v>0</v>
      </c>
      <c r="G1221" s="240">
        <v>0</v>
      </c>
      <c r="H1221" s="240">
        <v>0</v>
      </c>
      <c r="I1221" s="240">
        <v>0</v>
      </c>
    </row>
    <row r="1222" spans="1:9" x14ac:dyDescent="0.3">
      <c r="A1222" s="239">
        <v>4910200</v>
      </c>
      <c r="B1222" s="238" t="s">
        <v>692</v>
      </c>
      <c r="C1222" s="240">
        <v>0</v>
      </c>
      <c r="D1222" s="240">
        <v>0</v>
      </c>
      <c r="E1222" s="240">
        <v>-13.26</v>
      </c>
      <c r="F1222" s="240">
        <v>0</v>
      </c>
      <c r="G1222" s="240">
        <v>48302.99</v>
      </c>
      <c r="H1222" s="240">
        <v>0</v>
      </c>
      <c r="I1222" s="240">
        <v>-48302.99</v>
      </c>
    </row>
    <row r="1223" spans="1:9" x14ac:dyDescent="0.3">
      <c r="A1223" s="239">
        <v>4910201</v>
      </c>
      <c r="B1223" s="238" t="s">
        <v>2064</v>
      </c>
      <c r="C1223" s="240">
        <v>0</v>
      </c>
      <c r="D1223" s="240">
        <v>0</v>
      </c>
      <c r="E1223" s="240">
        <v>-13.26</v>
      </c>
      <c r="F1223" s="240">
        <v>0</v>
      </c>
      <c r="G1223" s="240">
        <v>48302.99</v>
      </c>
      <c r="H1223" s="240">
        <v>0</v>
      </c>
      <c r="I1223" s="240">
        <v>-48302.99</v>
      </c>
    </row>
    <row r="1224" spans="1:9" x14ac:dyDescent="0.3">
      <c r="A1224" s="239">
        <v>4910201011</v>
      </c>
      <c r="B1224" s="238" t="s">
        <v>2065</v>
      </c>
      <c r="C1224" s="240">
        <v>0</v>
      </c>
      <c r="D1224" s="240">
        <v>0</v>
      </c>
      <c r="E1224" s="240">
        <v>-13.26</v>
      </c>
      <c r="F1224" s="240">
        <v>0</v>
      </c>
      <c r="G1224" s="240">
        <v>48302.99</v>
      </c>
      <c r="H1224" s="240">
        <v>0</v>
      </c>
      <c r="I1224" s="240">
        <v>-48302.99</v>
      </c>
    </row>
    <row r="1225" spans="1:9" x14ac:dyDescent="0.3">
      <c r="A1225" s="239">
        <v>4910202</v>
      </c>
      <c r="B1225" s="238" t="s">
        <v>2066</v>
      </c>
      <c r="C1225" s="240">
        <v>0</v>
      </c>
      <c r="D1225" s="240">
        <v>0</v>
      </c>
      <c r="E1225" s="240">
        <v>0</v>
      </c>
      <c r="F1225" s="240">
        <v>0</v>
      </c>
      <c r="G1225" s="240">
        <v>0</v>
      </c>
      <c r="H1225" s="240">
        <v>0</v>
      </c>
      <c r="I1225" s="240">
        <v>0</v>
      </c>
    </row>
    <row r="1226" spans="1:9" x14ac:dyDescent="0.3">
      <c r="A1226" s="239">
        <v>4910205</v>
      </c>
      <c r="B1226" s="238" t="s">
        <v>2067</v>
      </c>
      <c r="C1226" s="240">
        <v>0</v>
      </c>
      <c r="D1226" s="240">
        <v>0</v>
      </c>
      <c r="E1226" s="240">
        <v>0</v>
      </c>
      <c r="F1226" s="240">
        <v>0</v>
      </c>
      <c r="G1226" s="240">
        <v>0</v>
      </c>
      <c r="H1226" s="240">
        <v>0</v>
      </c>
      <c r="I1226" s="240">
        <v>0</v>
      </c>
    </row>
    <row r="1227" spans="1:9" x14ac:dyDescent="0.3">
      <c r="A1227" s="239">
        <v>4910206</v>
      </c>
      <c r="B1227" s="238" t="s">
        <v>2068</v>
      </c>
      <c r="C1227" s="240">
        <v>0</v>
      </c>
      <c r="D1227" s="240">
        <v>0</v>
      </c>
      <c r="E1227" s="240">
        <v>0</v>
      </c>
      <c r="F1227" s="240">
        <v>0</v>
      </c>
      <c r="G1227" s="240">
        <v>0</v>
      </c>
      <c r="H1227" s="240">
        <v>0</v>
      </c>
      <c r="I1227" s="240">
        <v>0</v>
      </c>
    </row>
    <row r="1228" spans="1:9" x14ac:dyDescent="0.3">
      <c r="A1228" s="239">
        <v>4910207</v>
      </c>
      <c r="B1228" s="238" t="s">
        <v>2069</v>
      </c>
      <c r="C1228" s="240">
        <v>0</v>
      </c>
      <c r="D1228" s="240">
        <v>0</v>
      </c>
      <c r="E1228" s="240">
        <v>0</v>
      </c>
      <c r="F1228" s="240">
        <v>0</v>
      </c>
      <c r="G1228" s="240">
        <v>0</v>
      </c>
      <c r="H1228" s="240">
        <v>0</v>
      </c>
      <c r="I1228" s="240">
        <v>0</v>
      </c>
    </row>
    <row r="1229" spans="1:9" x14ac:dyDescent="0.3">
      <c r="A1229" s="239">
        <v>4910208</v>
      </c>
      <c r="B1229" s="238" t="s">
        <v>2070</v>
      </c>
      <c r="C1229" s="240">
        <v>0</v>
      </c>
      <c r="D1229" s="240">
        <v>0</v>
      </c>
      <c r="E1229" s="240">
        <v>0</v>
      </c>
      <c r="F1229" s="240">
        <v>0</v>
      </c>
      <c r="G1229" s="240">
        <v>0</v>
      </c>
      <c r="H1229" s="240">
        <v>0</v>
      </c>
      <c r="I1229" s="240">
        <v>0</v>
      </c>
    </row>
    <row r="1230" spans="1:9" x14ac:dyDescent="0.3">
      <c r="A1230" s="239">
        <v>4910299</v>
      </c>
      <c r="B1230" s="238" t="s">
        <v>2071</v>
      </c>
      <c r="C1230" s="240">
        <v>0</v>
      </c>
      <c r="D1230" s="240">
        <v>0</v>
      </c>
      <c r="E1230" s="240">
        <v>0</v>
      </c>
      <c r="F1230" s="240">
        <v>0</v>
      </c>
      <c r="G1230" s="240">
        <v>0</v>
      </c>
      <c r="H1230" s="240">
        <v>0</v>
      </c>
      <c r="I1230" s="240">
        <v>0</v>
      </c>
    </row>
    <row r="1231" spans="1:9" x14ac:dyDescent="0.3">
      <c r="A1231" s="239">
        <v>4910300</v>
      </c>
      <c r="B1231" s="238" t="s">
        <v>2072</v>
      </c>
      <c r="C1231" s="240">
        <v>0</v>
      </c>
      <c r="D1231" s="240">
        <v>0</v>
      </c>
      <c r="E1231" s="240">
        <v>0</v>
      </c>
      <c r="F1231" s="240">
        <v>0</v>
      </c>
      <c r="G1231" s="240">
        <v>0</v>
      </c>
      <c r="H1231" s="240">
        <v>0</v>
      </c>
      <c r="I1231" s="240">
        <v>0</v>
      </c>
    </row>
    <row r="1232" spans="1:9" x14ac:dyDescent="0.3">
      <c r="A1232" s="239">
        <v>4910301</v>
      </c>
      <c r="B1232" s="238" t="s">
        <v>2073</v>
      </c>
      <c r="C1232" s="240">
        <v>0</v>
      </c>
      <c r="D1232" s="240">
        <v>0</v>
      </c>
      <c r="E1232" s="240">
        <v>0</v>
      </c>
      <c r="F1232" s="240">
        <v>0</v>
      </c>
      <c r="G1232" s="240">
        <v>0</v>
      </c>
      <c r="H1232" s="240">
        <v>0</v>
      </c>
      <c r="I1232" s="240">
        <v>0</v>
      </c>
    </row>
    <row r="1233" spans="1:9" x14ac:dyDescent="0.3">
      <c r="A1233" s="239">
        <v>4910302</v>
      </c>
      <c r="B1233" s="238" t="s">
        <v>2074</v>
      </c>
      <c r="C1233" s="240">
        <v>0</v>
      </c>
      <c r="D1233" s="240">
        <v>0</v>
      </c>
      <c r="E1233" s="240">
        <v>0</v>
      </c>
      <c r="F1233" s="240">
        <v>0</v>
      </c>
      <c r="G1233" s="240">
        <v>0</v>
      </c>
      <c r="H1233" s="240">
        <v>0</v>
      </c>
      <c r="I1233" s="240">
        <v>0</v>
      </c>
    </row>
    <row r="1234" spans="1:9" x14ac:dyDescent="0.3">
      <c r="A1234" s="239">
        <v>4910303</v>
      </c>
      <c r="B1234" s="238" t="s">
        <v>2075</v>
      </c>
      <c r="C1234" s="240">
        <v>0</v>
      </c>
      <c r="D1234" s="240">
        <v>0</v>
      </c>
      <c r="E1234" s="240">
        <v>0</v>
      </c>
      <c r="F1234" s="240">
        <v>0</v>
      </c>
      <c r="G1234" s="240">
        <v>0</v>
      </c>
      <c r="H1234" s="240">
        <v>0</v>
      </c>
      <c r="I1234" s="240">
        <v>0</v>
      </c>
    </row>
    <row r="1235" spans="1:9" x14ac:dyDescent="0.3">
      <c r="A1235" s="239">
        <v>4910304</v>
      </c>
      <c r="B1235" s="238" t="s">
        <v>2076</v>
      </c>
      <c r="C1235" s="240">
        <v>0</v>
      </c>
      <c r="D1235" s="240">
        <v>0</v>
      </c>
      <c r="E1235" s="240">
        <v>0</v>
      </c>
      <c r="F1235" s="240">
        <v>0</v>
      </c>
      <c r="G1235" s="240">
        <v>0</v>
      </c>
      <c r="H1235" s="240">
        <v>0</v>
      </c>
      <c r="I1235" s="240">
        <v>0</v>
      </c>
    </row>
    <row r="1236" spans="1:9" x14ac:dyDescent="0.3">
      <c r="A1236" s="239">
        <v>4910399</v>
      </c>
      <c r="B1236" s="238" t="s">
        <v>2077</v>
      </c>
      <c r="C1236" s="240">
        <v>0</v>
      </c>
      <c r="D1236" s="240">
        <v>0</v>
      </c>
      <c r="E1236" s="240">
        <v>0</v>
      </c>
      <c r="F1236" s="240">
        <v>0</v>
      </c>
      <c r="G1236" s="240">
        <v>0</v>
      </c>
      <c r="H1236" s="240">
        <v>0</v>
      </c>
      <c r="I1236" s="240">
        <v>0</v>
      </c>
    </row>
    <row r="1237" spans="1:9" x14ac:dyDescent="0.3">
      <c r="A1237" s="239">
        <v>4910400</v>
      </c>
      <c r="B1237" s="238" t="s">
        <v>2078</v>
      </c>
      <c r="C1237" s="240">
        <v>0</v>
      </c>
      <c r="D1237" s="240">
        <v>0</v>
      </c>
      <c r="E1237" s="240">
        <v>0</v>
      </c>
      <c r="F1237" s="240">
        <v>0</v>
      </c>
      <c r="G1237" s="240">
        <v>0</v>
      </c>
      <c r="H1237" s="240">
        <v>0</v>
      </c>
      <c r="I1237" s="240">
        <v>0</v>
      </c>
    </row>
    <row r="1238" spans="1:9" x14ac:dyDescent="0.3">
      <c r="A1238" s="239">
        <v>4910402</v>
      </c>
      <c r="B1238" s="238" t="s">
        <v>2079</v>
      </c>
      <c r="C1238" s="240">
        <v>0</v>
      </c>
      <c r="D1238" s="240">
        <v>0</v>
      </c>
      <c r="E1238" s="240">
        <v>0</v>
      </c>
      <c r="F1238" s="240">
        <v>0</v>
      </c>
      <c r="G1238" s="240">
        <v>0</v>
      </c>
      <c r="H1238" s="240">
        <v>0</v>
      </c>
      <c r="I1238" s="240">
        <v>0</v>
      </c>
    </row>
    <row r="1239" spans="1:9" x14ac:dyDescent="0.3">
      <c r="A1239" s="239">
        <v>4910499</v>
      </c>
      <c r="B1239" s="238" t="s">
        <v>2080</v>
      </c>
      <c r="C1239" s="240">
        <v>0</v>
      </c>
      <c r="D1239" s="240">
        <v>0</v>
      </c>
      <c r="E1239" s="240">
        <v>0</v>
      </c>
      <c r="F1239" s="240">
        <v>0</v>
      </c>
      <c r="G1239" s="240">
        <v>0</v>
      </c>
      <c r="H1239" s="240">
        <v>0</v>
      </c>
      <c r="I1239" s="240">
        <v>0</v>
      </c>
    </row>
    <row r="1240" spans="1:9" x14ac:dyDescent="0.3">
      <c r="A1240" s="239">
        <v>4910500</v>
      </c>
      <c r="B1240" s="238" t="s">
        <v>2081</v>
      </c>
      <c r="C1240" s="240">
        <v>0</v>
      </c>
      <c r="D1240" s="240">
        <v>0</v>
      </c>
      <c r="E1240" s="240">
        <v>0</v>
      </c>
      <c r="F1240" s="240">
        <v>0</v>
      </c>
      <c r="G1240" s="240">
        <v>0</v>
      </c>
      <c r="H1240" s="240">
        <v>0</v>
      </c>
      <c r="I1240" s="240">
        <v>0</v>
      </c>
    </row>
    <row r="1241" spans="1:9" x14ac:dyDescent="0.3">
      <c r="A1241" s="239">
        <v>4910501</v>
      </c>
      <c r="B1241" s="238" t="s">
        <v>2082</v>
      </c>
      <c r="C1241" s="240">
        <v>0</v>
      </c>
      <c r="D1241" s="240">
        <v>0</v>
      </c>
      <c r="E1241" s="240">
        <v>0</v>
      </c>
      <c r="F1241" s="240">
        <v>0</v>
      </c>
      <c r="G1241" s="240">
        <v>0</v>
      </c>
      <c r="H1241" s="240">
        <v>0</v>
      </c>
      <c r="I1241" s="240">
        <v>0</v>
      </c>
    </row>
    <row r="1242" spans="1:9" x14ac:dyDescent="0.3">
      <c r="A1242" s="239">
        <v>4910502</v>
      </c>
      <c r="B1242" s="238" t="s">
        <v>2083</v>
      </c>
      <c r="C1242" s="240">
        <v>0</v>
      </c>
      <c r="D1242" s="240">
        <v>0</v>
      </c>
      <c r="E1242" s="240">
        <v>0</v>
      </c>
      <c r="F1242" s="240">
        <v>0</v>
      </c>
      <c r="G1242" s="240">
        <v>0</v>
      </c>
      <c r="H1242" s="240">
        <v>0</v>
      </c>
      <c r="I1242" s="240">
        <v>0</v>
      </c>
    </row>
    <row r="1243" spans="1:9" x14ac:dyDescent="0.3">
      <c r="A1243" s="239">
        <v>4910503</v>
      </c>
      <c r="B1243" s="238" t="s">
        <v>2084</v>
      </c>
      <c r="C1243" s="240">
        <v>0</v>
      </c>
      <c r="D1243" s="240">
        <v>0</v>
      </c>
      <c r="E1243" s="240">
        <v>0</v>
      </c>
      <c r="F1243" s="240">
        <v>0</v>
      </c>
      <c r="G1243" s="240">
        <v>0</v>
      </c>
      <c r="H1243" s="240">
        <v>0</v>
      </c>
      <c r="I1243" s="240">
        <v>0</v>
      </c>
    </row>
    <row r="1244" spans="1:9" x14ac:dyDescent="0.3">
      <c r="A1244" s="239">
        <v>4910600</v>
      </c>
      <c r="B1244" s="238" t="s">
        <v>2085</v>
      </c>
      <c r="C1244" s="240">
        <v>0</v>
      </c>
      <c r="D1244" s="240">
        <v>0</v>
      </c>
      <c r="E1244" s="240">
        <v>0</v>
      </c>
      <c r="F1244" s="240">
        <v>0</v>
      </c>
      <c r="G1244" s="240">
        <v>0</v>
      </c>
      <c r="H1244" s="240">
        <v>0</v>
      </c>
      <c r="I1244" s="240">
        <v>0</v>
      </c>
    </row>
    <row r="1245" spans="1:9" x14ac:dyDescent="0.3">
      <c r="A1245" s="239">
        <v>4910601</v>
      </c>
      <c r="B1245" s="238" t="s">
        <v>2086</v>
      </c>
      <c r="C1245" s="240">
        <v>0</v>
      </c>
      <c r="D1245" s="240">
        <v>0</v>
      </c>
      <c r="E1245" s="240">
        <v>0</v>
      </c>
      <c r="F1245" s="240">
        <v>0</v>
      </c>
      <c r="G1245" s="240">
        <v>0</v>
      </c>
      <c r="H1245" s="240">
        <v>0</v>
      </c>
      <c r="I1245" s="240">
        <v>0</v>
      </c>
    </row>
    <row r="1246" spans="1:9" x14ac:dyDescent="0.3">
      <c r="A1246" s="239">
        <v>4910602</v>
      </c>
      <c r="B1246" s="238" t="s">
        <v>2087</v>
      </c>
      <c r="C1246" s="240">
        <v>0</v>
      </c>
      <c r="D1246" s="240">
        <v>0</v>
      </c>
      <c r="E1246" s="240">
        <v>0</v>
      </c>
      <c r="F1246" s="240">
        <v>0</v>
      </c>
      <c r="G1246" s="240">
        <v>0</v>
      </c>
      <c r="H1246" s="240">
        <v>0</v>
      </c>
      <c r="I1246" s="240">
        <v>0</v>
      </c>
    </row>
    <row r="1247" spans="1:9" x14ac:dyDescent="0.3">
      <c r="A1247" s="239">
        <v>4920000</v>
      </c>
      <c r="B1247" s="238" t="s">
        <v>2088</v>
      </c>
      <c r="C1247" s="240">
        <v>0</v>
      </c>
      <c r="D1247" s="240">
        <v>0</v>
      </c>
      <c r="E1247" s="240">
        <v>0</v>
      </c>
      <c r="F1247" s="240">
        <v>0</v>
      </c>
      <c r="G1247" s="240">
        <v>0</v>
      </c>
      <c r="H1247" s="240">
        <v>0</v>
      </c>
      <c r="I1247" s="240">
        <v>0</v>
      </c>
    </row>
    <row r="1248" spans="1:9" x14ac:dyDescent="0.3">
      <c r="A1248" s="239">
        <v>4920100</v>
      </c>
      <c r="B1248" s="238" t="s">
        <v>2089</v>
      </c>
      <c r="C1248" s="240">
        <v>0</v>
      </c>
      <c r="D1248" s="240">
        <v>0</v>
      </c>
      <c r="E1248" s="240">
        <v>0</v>
      </c>
      <c r="F1248" s="240">
        <v>0</v>
      </c>
      <c r="G1248" s="240">
        <v>0</v>
      </c>
      <c r="H1248" s="240">
        <v>0</v>
      </c>
      <c r="I1248" s="240">
        <v>0</v>
      </c>
    </row>
    <row r="1249" spans="1:9" x14ac:dyDescent="0.3">
      <c r="A1249" s="239">
        <v>4920101</v>
      </c>
      <c r="B1249" s="238" t="s">
        <v>2090</v>
      </c>
      <c r="C1249" s="240">
        <v>0</v>
      </c>
      <c r="D1249" s="240">
        <v>0</v>
      </c>
      <c r="E1249" s="240">
        <v>0</v>
      </c>
      <c r="F1249" s="240">
        <v>0</v>
      </c>
      <c r="G1249" s="240">
        <v>0</v>
      </c>
      <c r="H1249" s="240">
        <v>0</v>
      </c>
      <c r="I1249" s="240">
        <v>0</v>
      </c>
    </row>
    <row r="1250" spans="1:9" x14ac:dyDescent="0.3">
      <c r="A1250" s="239">
        <v>4920102</v>
      </c>
      <c r="B1250" s="238" t="s">
        <v>2091</v>
      </c>
      <c r="C1250" s="240">
        <v>0</v>
      </c>
      <c r="D1250" s="240">
        <v>0</v>
      </c>
      <c r="E1250" s="240">
        <v>0</v>
      </c>
      <c r="F1250" s="240">
        <v>0</v>
      </c>
      <c r="G1250" s="240">
        <v>0</v>
      </c>
      <c r="H1250" s="240">
        <v>0</v>
      </c>
      <c r="I1250" s="240">
        <v>0</v>
      </c>
    </row>
    <row r="1251" spans="1:9" x14ac:dyDescent="0.3">
      <c r="A1251" s="239">
        <v>4920103</v>
      </c>
      <c r="B1251" s="238" t="s">
        <v>2092</v>
      </c>
      <c r="C1251" s="240">
        <v>0</v>
      </c>
      <c r="D1251" s="240">
        <v>0</v>
      </c>
      <c r="E1251" s="240">
        <v>0</v>
      </c>
      <c r="F1251" s="240">
        <v>0</v>
      </c>
      <c r="G1251" s="240">
        <v>0</v>
      </c>
      <c r="H1251" s="240">
        <v>0</v>
      </c>
      <c r="I1251" s="240">
        <v>0</v>
      </c>
    </row>
    <row r="1252" spans="1:9" x14ac:dyDescent="0.3">
      <c r="A1252" s="239">
        <v>4920104</v>
      </c>
      <c r="B1252" s="238" t="s">
        <v>2093</v>
      </c>
      <c r="C1252" s="240">
        <v>0</v>
      </c>
      <c r="D1252" s="240">
        <v>0</v>
      </c>
      <c r="E1252" s="240">
        <v>0</v>
      </c>
      <c r="F1252" s="240">
        <v>0</v>
      </c>
      <c r="G1252" s="240">
        <v>0</v>
      </c>
      <c r="H1252" s="240">
        <v>0</v>
      </c>
      <c r="I1252" s="240">
        <v>0</v>
      </c>
    </row>
    <row r="1253" spans="1:9" x14ac:dyDescent="0.3">
      <c r="A1253" s="239">
        <v>4920106</v>
      </c>
      <c r="B1253" s="238" t="s">
        <v>2094</v>
      </c>
      <c r="C1253" s="240">
        <v>0</v>
      </c>
      <c r="D1253" s="240">
        <v>0</v>
      </c>
      <c r="E1253" s="240">
        <v>0</v>
      </c>
      <c r="F1253" s="240">
        <v>0</v>
      </c>
      <c r="G1253" s="240">
        <v>0</v>
      </c>
      <c r="H1253" s="240">
        <v>0</v>
      </c>
      <c r="I1253" s="240">
        <v>0</v>
      </c>
    </row>
    <row r="1254" spans="1:9" x14ac:dyDescent="0.3">
      <c r="A1254" s="239">
        <v>4920108</v>
      </c>
      <c r="B1254" s="238" t="s">
        <v>2095</v>
      </c>
      <c r="C1254" s="240">
        <v>0</v>
      </c>
      <c r="D1254" s="240">
        <v>0</v>
      </c>
      <c r="E1254" s="240">
        <v>0</v>
      </c>
      <c r="F1254" s="240">
        <v>0</v>
      </c>
      <c r="G1254" s="240">
        <v>0</v>
      </c>
      <c r="H1254" s="240">
        <v>0</v>
      </c>
      <c r="I1254" s="240">
        <v>0</v>
      </c>
    </row>
    <row r="1255" spans="1:9" x14ac:dyDescent="0.3">
      <c r="A1255" s="239">
        <v>4920200</v>
      </c>
      <c r="B1255" s="238" t="s">
        <v>2096</v>
      </c>
      <c r="C1255" s="240">
        <v>0</v>
      </c>
      <c r="D1255" s="240">
        <v>0</v>
      </c>
      <c r="E1255" s="240">
        <v>0</v>
      </c>
      <c r="F1255" s="240">
        <v>0</v>
      </c>
      <c r="G1255" s="240">
        <v>0</v>
      </c>
      <c r="H1255" s="240">
        <v>0</v>
      </c>
      <c r="I1255" s="240">
        <v>0</v>
      </c>
    </row>
    <row r="1256" spans="1:9" x14ac:dyDescent="0.3">
      <c r="A1256" s="239">
        <v>4920201</v>
      </c>
      <c r="B1256" s="238" t="s">
        <v>2090</v>
      </c>
      <c r="C1256" s="240">
        <v>0</v>
      </c>
      <c r="D1256" s="240">
        <v>0</v>
      </c>
      <c r="E1256" s="240">
        <v>0</v>
      </c>
      <c r="F1256" s="240">
        <v>0</v>
      </c>
      <c r="G1256" s="240">
        <v>0</v>
      </c>
      <c r="H1256" s="240">
        <v>0</v>
      </c>
      <c r="I1256" s="240">
        <v>0</v>
      </c>
    </row>
    <row r="1257" spans="1:9" x14ac:dyDescent="0.3">
      <c r="A1257" s="239">
        <v>4920203</v>
      </c>
      <c r="B1257" s="238" t="s">
        <v>2092</v>
      </c>
      <c r="C1257" s="240">
        <v>0</v>
      </c>
      <c r="D1257" s="240">
        <v>0</v>
      </c>
      <c r="E1257" s="240">
        <v>0</v>
      </c>
      <c r="F1257" s="240">
        <v>0</v>
      </c>
      <c r="G1257" s="240">
        <v>0</v>
      </c>
      <c r="H1257" s="240">
        <v>0</v>
      </c>
      <c r="I1257" s="240">
        <v>0</v>
      </c>
    </row>
    <row r="1258" spans="1:9" x14ac:dyDescent="0.3">
      <c r="A1258" s="239">
        <v>4920204</v>
      </c>
      <c r="B1258" s="238" t="s">
        <v>2093</v>
      </c>
      <c r="C1258" s="240">
        <v>0</v>
      </c>
      <c r="D1258" s="240">
        <v>0</v>
      </c>
      <c r="E1258" s="240">
        <v>0</v>
      </c>
      <c r="F1258" s="240">
        <v>0</v>
      </c>
      <c r="G1258" s="240">
        <v>0</v>
      </c>
      <c r="H1258" s="240">
        <v>0</v>
      </c>
      <c r="I1258" s="240">
        <v>0</v>
      </c>
    </row>
    <row r="1259" spans="1:9" x14ac:dyDescent="0.3">
      <c r="A1259" s="239">
        <v>4920206</v>
      </c>
      <c r="B1259" s="238" t="s">
        <v>2094</v>
      </c>
      <c r="C1259" s="240">
        <v>0</v>
      </c>
      <c r="D1259" s="240">
        <v>0</v>
      </c>
      <c r="E1259" s="240">
        <v>0</v>
      </c>
      <c r="F1259" s="240">
        <v>0</v>
      </c>
      <c r="G1259" s="240">
        <v>0</v>
      </c>
      <c r="H1259" s="240">
        <v>0</v>
      </c>
      <c r="I1259" s="240">
        <v>0</v>
      </c>
    </row>
    <row r="1260" spans="1:9" x14ac:dyDescent="0.3">
      <c r="A1260" s="239">
        <v>4920208</v>
      </c>
      <c r="B1260" s="238" t="s">
        <v>2095</v>
      </c>
      <c r="C1260" s="240">
        <v>0</v>
      </c>
      <c r="D1260" s="240">
        <v>0</v>
      </c>
      <c r="E1260" s="240">
        <v>0</v>
      </c>
      <c r="F1260" s="240">
        <v>0</v>
      </c>
      <c r="G1260" s="240">
        <v>0</v>
      </c>
      <c r="H1260" s="240">
        <v>0</v>
      </c>
      <c r="I1260" s="240">
        <v>0</v>
      </c>
    </row>
    <row r="1261" spans="1:9" x14ac:dyDescent="0.3">
      <c r="A1261" s="239">
        <v>4930000</v>
      </c>
      <c r="B1261" s="238" t="s">
        <v>2097</v>
      </c>
      <c r="C1261" s="240">
        <v>0</v>
      </c>
      <c r="D1261" s="240">
        <v>0</v>
      </c>
      <c r="E1261" s="240">
        <v>0</v>
      </c>
      <c r="F1261" s="240">
        <v>0</v>
      </c>
      <c r="G1261" s="240">
        <v>0</v>
      </c>
      <c r="H1261" s="240">
        <v>0</v>
      </c>
      <c r="I1261" s="240">
        <v>0</v>
      </c>
    </row>
    <row r="1262" spans="1:9" x14ac:dyDescent="0.3">
      <c r="A1262" s="239">
        <v>4930100</v>
      </c>
      <c r="B1262" s="238" t="s">
        <v>2098</v>
      </c>
      <c r="C1262" s="240">
        <v>0</v>
      </c>
      <c r="D1262" s="240">
        <v>0</v>
      </c>
      <c r="E1262" s="240">
        <v>0</v>
      </c>
      <c r="F1262" s="240">
        <v>0</v>
      </c>
      <c r="G1262" s="240">
        <v>0</v>
      </c>
      <c r="H1262" s="240">
        <v>0</v>
      </c>
      <c r="I1262" s="240">
        <v>0</v>
      </c>
    </row>
    <row r="1263" spans="1:9" x14ac:dyDescent="0.3">
      <c r="A1263" s="239">
        <v>4930101</v>
      </c>
      <c r="B1263" s="238" t="s">
        <v>277</v>
      </c>
      <c r="C1263" s="240">
        <v>0</v>
      </c>
      <c r="D1263" s="240">
        <v>0</v>
      </c>
      <c r="E1263" s="240">
        <v>0</v>
      </c>
      <c r="F1263" s="240">
        <v>0</v>
      </c>
      <c r="G1263" s="240">
        <v>0</v>
      </c>
      <c r="H1263" s="240">
        <v>0</v>
      </c>
      <c r="I1263" s="240">
        <v>0</v>
      </c>
    </row>
    <row r="1264" spans="1:9" x14ac:dyDescent="0.3">
      <c r="A1264" s="239">
        <v>4930102</v>
      </c>
      <c r="B1264" s="238" t="s">
        <v>279</v>
      </c>
      <c r="C1264" s="240">
        <v>0</v>
      </c>
      <c r="D1264" s="240">
        <v>0</v>
      </c>
      <c r="E1264" s="240">
        <v>0</v>
      </c>
      <c r="F1264" s="240">
        <v>0</v>
      </c>
      <c r="G1264" s="240">
        <v>0</v>
      </c>
      <c r="H1264" s="240">
        <v>0</v>
      </c>
      <c r="I1264" s="240">
        <v>0</v>
      </c>
    </row>
    <row r="1265" spans="1:9" x14ac:dyDescent="0.3">
      <c r="A1265" s="239">
        <v>4930103</v>
      </c>
      <c r="B1265" s="238" t="s">
        <v>281</v>
      </c>
      <c r="C1265" s="240">
        <v>0</v>
      </c>
      <c r="D1265" s="240">
        <v>0</v>
      </c>
      <c r="E1265" s="240">
        <v>0</v>
      </c>
      <c r="F1265" s="240">
        <v>0</v>
      </c>
      <c r="G1265" s="240">
        <v>0</v>
      </c>
      <c r="H1265" s="240">
        <v>0</v>
      </c>
      <c r="I1265" s="240">
        <v>0</v>
      </c>
    </row>
    <row r="1266" spans="1:9" x14ac:dyDescent="0.3">
      <c r="A1266" s="239">
        <v>4930104</v>
      </c>
      <c r="B1266" s="238" t="s">
        <v>1250</v>
      </c>
      <c r="C1266" s="240">
        <v>0</v>
      </c>
      <c r="D1266" s="240">
        <v>0</v>
      </c>
      <c r="E1266" s="240">
        <v>0</v>
      </c>
      <c r="F1266" s="240">
        <v>0</v>
      </c>
      <c r="G1266" s="240">
        <v>0</v>
      </c>
      <c r="H1266" s="240">
        <v>0</v>
      </c>
      <c r="I1266" s="240">
        <v>0</v>
      </c>
    </row>
    <row r="1267" spans="1:9" x14ac:dyDescent="0.3">
      <c r="A1267" s="239">
        <v>4930105</v>
      </c>
      <c r="B1267" s="238" t="s">
        <v>285</v>
      </c>
      <c r="C1267" s="240">
        <v>0</v>
      </c>
      <c r="D1267" s="240">
        <v>0</v>
      </c>
      <c r="E1267" s="240">
        <v>0</v>
      </c>
      <c r="F1267" s="240">
        <v>0</v>
      </c>
      <c r="G1267" s="240">
        <v>0</v>
      </c>
      <c r="H1267" s="240">
        <v>0</v>
      </c>
      <c r="I1267" s="240">
        <v>0</v>
      </c>
    </row>
    <row r="1268" spans="1:9" x14ac:dyDescent="0.3">
      <c r="A1268" s="239">
        <v>4930106</v>
      </c>
      <c r="B1268" s="238" t="s">
        <v>287</v>
      </c>
      <c r="C1268" s="240">
        <v>0</v>
      </c>
      <c r="D1268" s="240">
        <v>0</v>
      </c>
      <c r="E1268" s="240">
        <v>0</v>
      </c>
      <c r="F1268" s="240">
        <v>0</v>
      </c>
      <c r="G1268" s="240">
        <v>0</v>
      </c>
      <c r="H1268" s="240">
        <v>0</v>
      </c>
      <c r="I1268" s="240">
        <v>0</v>
      </c>
    </row>
    <row r="1269" spans="1:9" x14ac:dyDescent="0.3">
      <c r="A1269" s="239">
        <v>4930107</v>
      </c>
      <c r="B1269" s="238" t="s">
        <v>289</v>
      </c>
      <c r="C1269" s="240">
        <v>0</v>
      </c>
      <c r="D1269" s="240">
        <v>0</v>
      </c>
      <c r="E1269" s="240">
        <v>0</v>
      </c>
      <c r="F1269" s="240">
        <v>0</v>
      </c>
      <c r="G1269" s="240">
        <v>0</v>
      </c>
      <c r="H1269" s="240">
        <v>0</v>
      </c>
      <c r="I1269" s="240">
        <v>0</v>
      </c>
    </row>
    <row r="1270" spans="1:9" x14ac:dyDescent="0.3">
      <c r="A1270" s="239">
        <v>4930108</v>
      </c>
      <c r="B1270" s="238" t="s">
        <v>291</v>
      </c>
      <c r="C1270" s="240">
        <v>0</v>
      </c>
      <c r="D1270" s="240">
        <v>0</v>
      </c>
      <c r="E1270" s="240">
        <v>0</v>
      </c>
      <c r="F1270" s="240">
        <v>0</v>
      </c>
      <c r="G1270" s="240">
        <v>0</v>
      </c>
      <c r="H1270" s="240">
        <v>0</v>
      </c>
      <c r="I1270" s="240">
        <v>0</v>
      </c>
    </row>
    <row r="1271" spans="1:9" x14ac:dyDescent="0.3">
      <c r="A1271" s="239">
        <v>4930200</v>
      </c>
      <c r="B1271" s="238" t="s">
        <v>2099</v>
      </c>
      <c r="C1271" s="240">
        <v>0</v>
      </c>
      <c r="D1271" s="240">
        <v>0</v>
      </c>
      <c r="E1271" s="240">
        <v>0</v>
      </c>
      <c r="F1271" s="240">
        <v>0</v>
      </c>
      <c r="G1271" s="240">
        <v>0</v>
      </c>
      <c r="H1271" s="240">
        <v>0</v>
      </c>
      <c r="I1271" s="240">
        <v>0</v>
      </c>
    </row>
    <row r="1272" spans="1:9" x14ac:dyDescent="0.3">
      <c r="A1272" s="239">
        <v>4930201</v>
      </c>
      <c r="B1272" s="238" t="s">
        <v>277</v>
      </c>
      <c r="C1272" s="240">
        <v>0</v>
      </c>
      <c r="D1272" s="240">
        <v>0</v>
      </c>
      <c r="E1272" s="240">
        <v>0</v>
      </c>
      <c r="F1272" s="240">
        <v>0</v>
      </c>
      <c r="G1272" s="240">
        <v>0</v>
      </c>
      <c r="H1272" s="240">
        <v>0</v>
      </c>
      <c r="I1272" s="240">
        <v>0</v>
      </c>
    </row>
    <row r="1273" spans="1:9" x14ac:dyDescent="0.3">
      <c r="A1273" s="239">
        <v>4930203</v>
      </c>
      <c r="B1273" s="238" t="s">
        <v>300</v>
      </c>
      <c r="C1273" s="240">
        <v>0</v>
      </c>
      <c r="D1273" s="240">
        <v>0</v>
      </c>
      <c r="E1273" s="240">
        <v>0</v>
      </c>
      <c r="F1273" s="240">
        <v>0</v>
      </c>
      <c r="G1273" s="240">
        <v>0</v>
      </c>
      <c r="H1273" s="240">
        <v>0</v>
      </c>
      <c r="I1273" s="240">
        <v>0</v>
      </c>
    </row>
    <row r="1274" spans="1:9" x14ac:dyDescent="0.3">
      <c r="A1274" s="239">
        <v>4930204</v>
      </c>
      <c r="B1274" s="238" t="s">
        <v>1250</v>
      </c>
      <c r="C1274" s="240">
        <v>0</v>
      </c>
      <c r="D1274" s="240">
        <v>0</v>
      </c>
      <c r="E1274" s="240">
        <v>0</v>
      </c>
      <c r="F1274" s="240">
        <v>0</v>
      </c>
      <c r="G1274" s="240">
        <v>0</v>
      </c>
      <c r="H1274" s="240">
        <v>0</v>
      </c>
      <c r="I1274" s="240">
        <v>0</v>
      </c>
    </row>
    <row r="1275" spans="1:9" x14ac:dyDescent="0.3">
      <c r="A1275" s="239">
        <v>4930206</v>
      </c>
      <c r="B1275" s="238" t="s">
        <v>304</v>
      </c>
      <c r="C1275" s="240">
        <v>0</v>
      </c>
      <c r="D1275" s="240">
        <v>0</v>
      </c>
      <c r="E1275" s="240">
        <v>0</v>
      </c>
      <c r="F1275" s="240">
        <v>0</v>
      </c>
      <c r="G1275" s="240">
        <v>0</v>
      </c>
      <c r="H1275" s="240">
        <v>0</v>
      </c>
      <c r="I1275" s="240">
        <v>0</v>
      </c>
    </row>
    <row r="1276" spans="1:9" x14ac:dyDescent="0.3">
      <c r="A1276" s="239">
        <v>4930208</v>
      </c>
      <c r="B1276" s="238" t="s">
        <v>306</v>
      </c>
      <c r="C1276" s="240">
        <v>0</v>
      </c>
      <c r="D1276" s="240">
        <v>0</v>
      </c>
      <c r="E1276" s="240">
        <v>0</v>
      </c>
      <c r="F1276" s="240">
        <v>0</v>
      </c>
      <c r="G1276" s="240">
        <v>0</v>
      </c>
      <c r="H1276" s="240">
        <v>0</v>
      </c>
      <c r="I1276" s="240">
        <v>0</v>
      </c>
    </row>
    <row r="1277" spans="1:9" x14ac:dyDescent="0.3">
      <c r="A1277" s="239">
        <v>4930300</v>
      </c>
      <c r="B1277" s="238" t="s">
        <v>2100</v>
      </c>
      <c r="C1277" s="240">
        <v>0</v>
      </c>
      <c r="D1277" s="240">
        <v>0</v>
      </c>
      <c r="E1277" s="240">
        <v>0</v>
      </c>
      <c r="F1277" s="240">
        <v>0</v>
      </c>
      <c r="G1277" s="240">
        <v>0</v>
      </c>
      <c r="H1277" s="240">
        <v>0</v>
      </c>
      <c r="I1277" s="240">
        <v>0</v>
      </c>
    </row>
    <row r="1278" spans="1:9" x14ac:dyDescent="0.3">
      <c r="A1278" s="239">
        <v>4930301</v>
      </c>
      <c r="B1278" s="238" t="s">
        <v>801</v>
      </c>
      <c r="C1278" s="240">
        <v>0</v>
      </c>
      <c r="D1278" s="240">
        <v>0</v>
      </c>
      <c r="E1278" s="240">
        <v>0</v>
      </c>
      <c r="F1278" s="240">
        <v>0</v>
      </c>
      <c r="G1278" s="240">
        <v>0</v>
      </c>
      <c r="H1278" s="240">
        <v>0</v>
      </c>
      <c r="I1278" s="240">
        <v>0</v>
      </c>
    </row>
    <row r="1279" spans="1:9" x14ac:dyDescent="0.3">
      <c r="A1279" s="239">
        <v>4930302</v>
      </c>
      <c r="B1279" s="238" t="s">
        <v>1218</v>
      </c>
      <c r="C1279" s="240">
        <v>0</v>
      </c>
      <c r="D1279" s="240">
        <v>0</v>
      </c>
      <c r="E1279" s="240">
        <v>0</v>
      </c>
      <c r="F1279" s="240">
        <v>0</v>
      </c>
      <c r="G1279" s="240">
        <v>0</v>
      </c>
      <c r="H1279" s="240">
        <v>0</v>
      </c>
      <c r="I1279" s="240">
        <v>0</v>
      </c>
    </row>
    <row r="1280" spans="1:9" x14ac:dyDescent="0.3">
      <c r="A1280" s="239">
        <v>4930303</v>
      </c>
      <c r="B1280" s="238" t="s">
        <v>2101</v>
      </c>
      <c r="C1280" s="240">
        <v>0</v>
      </c>
      <c r="D1280" s="240">
        <v>0</v>
      </c>
      <c r="E1280" s="240">
        <v>0</v>
      </c>
      <c r="F1280" s="240">
        <v>0</v>
      </c>
      <c r="G1280" s="240">
        <v>0</v>
      </c>
      <c r="H1280" s="240">
        <v>0</v>
      </c>
      <c r="I1280" s="240">
        <v>0</v>
      </c>
    </row>
    <row r="1281" spans="1:9" x14ac:dyDescent="0.3">
      <c r="A1281" s="239">
        <v>4930304</v>
      </c>
      <c r="B1281" s="238" t="s">
        <v>807</v>
      </c>
      <c r="C1281" s="240">
        <v>0</v>
      </c>
      <c r="D1281" s="240">
        <v>0</v>
      </c>
      <c r="E1281" s="240">
        <v>0</v>
      </c>
      <c r="F1281" s="240">
        <v>0</v>
      </c>
      <c r="G1281" s="240">
        <v>0</v>
      </c>
      <c r="H1281" s="240">
        <v>0</v>
      </c>
      <c r="I1281" s="240">
        <v>0</v>
      </c>
    </row>
    <row r="1282" spans="1:9" x14ac:dyDescent="0.3">
      <c r="A1282" s="239">
        <v>4930399</v>
      </c>
      <c r="B1282" s="238" t="s">
        <v>809</v>
      </c>
      <c r="C1282" s="240">
        <v>0</v>
      </c>
      <c r="D1282" s="240">
        <v>0</v>
      </c>
      <c r="E1282" s="240">
        <v>0</v>
      </c>
      <c r="F1282" s="240">
        <v>0</v>
      </c>
      <c r="G1282" s="240">
        <v>0</v>
      </c>
      <c r="H1282" s="240">
        <v>0</v>
      </c>
      <c r="I1282" s="240">
        <v>0</v>
      </c>
    </row>
    <row r="1283" spans="1:9" x14ac:dyDescent="0.3">
      <c r="A1283" s="239">
        <v>4930400</v>
      </c>
      <c r="B1283" s="238" t="s">
        <v>2102</v>
      </c>
      <c r="C1283" s="240">
        <v>0</v>
      </c>
      <c r="D1283" s="240">
        <v>0</v>
      </c>
      <c r="E1283" s="240">
        <v>0</v>
      </c>
      <c r="F1283" s="240">
        <v>0</v>
      </c>
      <c r="G1283" s="240">
        <v>0</v>
      </c>
      <c r="H1283" s="240">
        <v>0</v>
      </c>
      <c r="I1283" s="240">
        <v>0</v>
      </c>
    </row>
    <row r="1284" spans="1:9" x14ac:dyDescent="0.3">
      <c r="A1284" s="239">
        <v>4930402</v>
      </c>
      <c r="B1284" s="238" t="s">
        <v>1239</v>
      </c>
      <c r="C1284" s="240">
        <v>0</v>
      </c>
      <c r="D1284" s="240">
        <v>0</v>
      </c>
      <c r="E1284" s="240">
        <v>0</v>
      </c>
      <c r="F1284" s="240">
        <v>0</v>
      </c>
      <c r="G1284" s="240">
        <v>0</v>
      </c>
      <c r="H1284" s="240">
        <v>0</v>
      </c>
      <c r="I1284" s="240">
        <v>0</v>
      </c>
    </row>
    <row r="1285" spans="1:9" x14ac:dyDescent="0.3">
      <c r="A1285" s="239">
        <v>4930403</v>
      </c>
      <c r="B1285" s="238" t="s">
        <v>1240</v>
      </c>
      <c r="C1285" s="240">
        <v>0</v>
      </c>
      <c r="D1285" s="240">
        <v>0</v>
      </c>
      <c r="E1285" s="240">
        <v>0</v>
      </c>
      <c r="F1285" s="240">
        <v>0</v>
      </c>
      <c r="G1285" s="240">
        <v>0</v>
      </c>
      <c r="H1285" s="240">
        <v>0</v>
      </c>
      <c r="I1285" s="240">
        <v>0</v>
      </c>
    </row>
    <row r="1286" spans="1:9" x14ac:dyDescent="0.3">
      <c r="A1286" s="239">
        <v>4930404</v>
      </c>
      <c r="B1286" s="238" t="s">
        <v>1241</v>
      </c>
      <c r="C1286" s="240">
        <v>0</v>
      </c>
      <c r="D1286" s="240">
        <v>0</v>
      </c>
      <c r="E1286" s="240">
        <v>0</v>
      </c>
      <c r="F1286" s="240">
        <v>0</v>
      </c>
      <c r="G1286" s="240">
        <v>0</v>
      </c>
      <c r="H1286" s="240">
        <v>0</v>
      </c>
      <c r="I1286" s="240">
        <v>0</v>
      </c>
    </row>
    <row r="1287" spans="1:9" x14ac:dyDescent="0.3">
      <c r="A1287" s="239">
        <v>4930499</v>
      </c>
      <c r="B1287" s="238" t="s">
        <v>1242</v>
      </c>
      <c r="C1287" s="240">
        <v>0</v>
      </c>
      <c r="D1287" s="240">
        <v>0</v>
      </c>
      <c r="E1287" s="240">
        <v>0</v>
      </c>
      <c r="F1287" s="240">
        <v>0</v>
      </c>
      <c r="G1287" s="240">
        <v>0</v>
      </c>
      <c r="H1287" s="240">
        <v>0</v>
      </c>
      <c r="I1287" s="240">
        <v>0</v>
      </c>
    </row>
    <row r="1288" spans="1:9" x14ac:dyDescent="0.3">
      <c r="A1288" s="239">
        <v>4930500</v>
      </c>
      <c r="B1288" s="238" t="s">
        <v>2103</v>
      </c>
      <c r="C1288" s="240">
        <v>0</v>
      </c>
      <c r="D1288" s="240">
        <v>0</v>
      </c>
      <c r="E1288" s="240">
        <v>0</v>
      </c>
      <c r="F1288" s="240">
        <v>0</v>
      </c>
      <c r="G1288" s="240">
        <v>0</v>
      </c>
      <c r="H1288" s="240">
        <v>0</v>
      </c>
      <c r="I1288" s="240">
        <v>0</v>
      </c>
    </row>
    <row r="1289" spans="1:9" x14ac:dyDescent="0.3">
      <c r="A1289" s="239">
        <v>4930501</v>
      </c>
      <c r="B1289" s="238" t="s">
        <v>1243</v>
      </c>
      <c r="C1289" s="240">
        <v>0</v>
      </c>
      <c r="D1289" s="240">
        <v>0</v>
      </c>
      <c r="E1289" s="240">
        <v>0</v>
      </c>
      <c r="F1289" s="240">
        <v>0</v>
      </c>
      <c r="G1289" s="240">
        <v>0</v>
      </c>
      <c r="H1289" s="240">
        <v>0</v>
      </c>
      <c r="I1289" s="240">
        <v>0</v>
      </c>
    </row>
    <row r="1290" spans="1:9" x14ac:dyDescent="0.3">
      <c r="A1290" s="239">
        <v>4930502</v>
      </c>
      <c r="B1290" s="238" t="s">
        <v>1244</v>
      </c>
      <c r="C1290" s="240">
        <v>0</v>
      </c>
      <c r="D1290" s="240">
        <v>0</v>
      </c>
      <c r="E1290" s="240">
        <v>0</v>
      </c>
      <c r="F1290" s="240">
        <v>0</v>
      </c>
      <c r="G1290" s="240">
        <v>0</v>
      </c>
      <c r="H1290" s="240">
        <v>0</v>
      </c>
      <c r="I1290" s="240">
        <v>0</v>
      </c>
    </row>
    <row r="1291" spans="1:9" x14ac:dyDescent="0.3">
      <c r="A1291" s="239">
        <v>4930503</v>
      </c>
      <c r="B1291" s="238" t="s">
        <v>1245</v>
      </c>
      <c r="C1291" s="240">
        <v>0</v>
      </c>
      <c r="D1291" s="240">
        <v>0</v>
      </c>
      <c r="E1291" s="240">
        <v>0</v>
      </c>
      <c r="F1291" s="240">
        <v>0</v>
      </c>
      <c r="G1291" s="240">
        <v>0</v>
      </c>
      <c r="H1291" s="240">
        <v>0</v>
      </c>
      <c r="I1291" s="240">
        <v>0</v>
      </c>
    </row>
    <row r="1292" spans="1:9" x14ac:dyDescent="0.3">
      <c r="A1292" s="239">
        <v>4930600</v>
      </c>
      <c r="B1292" s="238" t="s">
        <v>2104</v>
      </c>
      <c r="C1292" s="240">
        <v>0</v>
      </c>
      <c r="D1292" s="240">
        <v>0</v>
      </c>
      <c r="E1292" s="240">
        <v>0</v>
      </c>
      <c r="F1292" s="240">
        <v>0</v>
      </c>
      <c r="G1292" s="240">
        <v>0</v>
      </c>
      <c r="H1292" s="240">
        <v>0</v>
      </c>
      <c r="I1292" s="240">
        <v>0</v>
      </c>
    </row>
    <row r="1293" spans="1:9" x14ac:dyDescent="0.3">
      <c r="A1293" s="239">
        <v>4930601</v>
      </c>
      <c r="B1293" s="238" t="s">
        <v>2105</v>
      </c>
      <c r="C1293" s="240">
        <v>0</v>
      </c>
      <c r="D1293" s="240">
        <v>0</v>
      </c>
      <c r="E1293" s="240">
        <v>0</v>
      </c>
      <c r="F1293" s="240">
        <v>0</v>
      </c>
      <c r="G1293" s="240">
        <v>0</v>
      </c>
      <c r="H1293" s="240">
        <v>0</v>
      </c>
      <c r="I1293" s="240">
        <v>0</v>
      </c>
    </row>
    <row r="1294" spans="1:9" x14ac:dyDescent="0.3">
      <c r="A1294" s="239">
        <v>4930602</v>
      </c>
      <c r="B1294" s="238" t="s">
        <v>2106</v>
      </c>
      <c r="C1294" s="240">
        <v>0</v>
      </c>
      <c r="D1294" s="240">
        <v>0</v>
      </c>
      <c r="E1294" s="240">
        <v>0</v>
      </c>
      <c r="F1294" s="240">
        <v>0</v>
      </c>
      <c r="G1294" s="240">
        <v>0</v>
      </c>
      <c r="H1294" s="240">
        <v>0</v>
      </c>
      <c r="I1294" s="240">
        <v>0</v>
      </c>
    </row>
    <row r="1295" spans="1:9" x14ac:dyDescent="0.3">
      <c r="A1295" s="239">
        <v>4930603</v>
      </c>
      <c r="B1295" s="238" t="s">
        <v>2107</v>
      </c>
      <c r="C1295" s="240">
        <v>0</v>
      </c>
      <c r="D1295" s="240">
        <v>0</v>
      </c>
      <c r="E1295" s="240">
        <v>0</v>
      </c>
      <c r="F1295" s="240">
        <v>0</v>
      </c>
      <c r="G1295" s="240">
        <v>0</v>
      </c>
      <c r="H1295" s="240">
        <v>0</v>
      </c>
      <c r="I1295" s="240">
        <v>0</v>
      </c>
    </row>
    <row r="1296" spans="1:9" x14ac:dyDescent="0.3">
      <c r="A1296" s="239">
        <v>4930604</v>
      </c>
      <c r="B1296" s="238" t="s">
        <v>2108</v>
      </c>
      <c r="C1296" s="240">
        <v>0</v>
      </c>
      <c r="D1296" s="240">
        <v>0</v>
      </c>
      <c r="E1296" s="240">
        <v>0</v>
      </c>
      <c r="F1296" s="240">
        <v>0</v>
      </c>
      <c r="G1296" s="240">
        <v>0</v>
      </c>
      <c r="H1296" s="240">
        <v>0</v>
      </c>
      <c r="I1296" s="240">
        <v>0</v>
      </c>
    </row>
    <row r="1297" spans="1:9" x14ac:dyDescent="0.3">
      <c r="A1297" s="239">
        <v>4930605</v>
      </c>
      <c r="B1297" s="238" t="s">
        <v>2109</v>
      </c>
      <c r="C1297" s="240">
        <v>0</v>
      </c>
      <c r="D1297" s="240">
        <v>0</v>
      </c>
      <c r="E1297" s="240">
        <v>0</v>
      </c>
      <c r="F1297" s="240">
        <v>0</v>
      </c>
      <c r="G1297" s="240">
        <v>0</v>
      </c>
      <c r="H1297" s="240">
        <v>0</v>
      </c>
      <c r="I1297" s="240">
        <v>0</v>
      </c>
    </row>
    <row r="1298" spans="1:9" x14ac:dyDescent="0.3">
      <c r="A1298" s="239">
        <v>4930606</v>
      </c>
      <c r="B1298" s="238" t="s">
        <v>2110</v>
      </c>
      <c r="C1298" s="240">
        <v>0</v>
      </c>
      <c r="D1298" s="240">
        <v>0</v>
      </c>
      <c r="E1298" s="240">
        <v>0</v>
      </c>
      <c r="F1298" s="240">
        <v>0</v>
      </c>
      <c r="G1298" s="240">
        <v>0</v>
      </c>
      <c r="H1298" s="240">
        <v>0</v>
      </c>
      <c r="I1298" s="240">
        <v>0</v>
      </c>
    </row>
    <row r="1299" spans="1:9" x14ac:dyDescent="0.3">
      <c r="A1299" s="239">
        <v>4930607</v>
      </c>
      <c r="B1299" s="238" t="s">
        <v>2111</v>
      </c>
      <c r="C1299" s="240">
        <v>0</v>
      </c>
      <c r="D1299" s="240">
        <v>0</v>
      </c>
      <c r="E1299" s="240">
        <v>0</v>
      </c>
      <c r="F1299" s="240">
        <v>0</v>
      </c>
      <c r="G1299" s="240">
        <v>0</v>
      </c>
      <c r="H1299" s="240">
        <v>0</v>
      </c>
      <c r="I1299" s="240">
        <v>0</v>
      </c>
    </row>
    <row r="1300" spans="1:9" x14ac:dyDescent="0.3">
      <c r="A1300" s="239">
        <v>4930608</v>
      </c>
      <c r="B1300" s="238" t="s">
        <v>2111</v>
      </c>
      <c r="C1300" s="240">
        <v>0</v>
      </c>
      <c r="D1300" s="240">
        <v>0</v>
      </c>
      <c r="E1300" s="240">
        <v>0</v>
      </c>
      <c r="F1300" s="240">
        <v>0</v>
      </c>
      <c r="G1300" s="240">
        <v>0</v>
      </c>
      <c r="H1300" s="240">
        <v>0</v>
      </c>
      <c r="I1300" s="240">
        <v>0</v>
      </c>
    </row>
    <row r="1301" spans="1:9" x14ac:dyDescent="0.3">
      <c r="A1301" s="239">
        <v>4930609</v>
      </c>
      <c r="B1301" s="238" t="s">
        <v>2112</v>
      </c>
      <c r="C1301" s="240">
        <v>0</v>
      </c>
      <c r="D1301" s="240">
        <v>0</v>
      </c>
      <c r="E1301" s="240">
        <v>0</v>
      </c>
      <c r="F1301" s="240">
        <v>0</v>
      </c>
      <c r="G1301" s="240">
        <v>0</v>
      </c>
      <c r="H1301" s="240">
        <v>0</v>
      </c>
      <c r="I1301" s="240">
        <v>0</v>
      </c>
    </row>
    <row r="1302" spans="1:9" x14ac:dyDescent="0.3">
      <c r="A1302" s="239">
        <v>4930610</v>
      </c>
      <c r="B1302" s="238" t="s">
        <v>2113</v>
      </c>
      <c r="C1302" s="240">
        <v>0</v>
      </c>
      <c r="D1302" s="240">
        <v>0</v>
      </c>
      <c r="E1302" s="240">
        <v>0</v>
      </c>
      <c r="F1302" s="240">
        <v>0</v>
      </c>
      <c r="G1302" s="240">
        <v>0</v>
      </c>
      <c r="H1302" s="240">
        <v>0</v>
      </c>
      <c r="I1302" s="240">
        <v>0</v>
      </c>
    </row>
    <row r="1303" spans="1:9" x14ac:dyDescent="0.3">
      <c r="A1303" s="239">
        <v>4930611</v>
      </c>
      <c r="B1303" s="238" t="s">
        <v>2114</v>
      </c>
      <c r="C1303" s="240">
        <v>0</v>
      </c>
      <c r="D1303" s="240">
        <v>0</v>
      </c>
      <c r="E1303" s="240">
        <v>0</v>
      </c>
      <c r="F1303" s="240">
        <v>0</v>
      </c>
      <c r="G1303" s="240">
        <v>0</v>
      </c>
      <c r="H1303" s="240">
        <v>0</v>
      </c>
      <c r="I1303" s="240">
        <v>0</v>
      </c>
    </row>
    <row r="1304" spans="1:9" x14ac:dyDescent="0.3">
      <c r="A1304" s="239">
        <v>4930612</v>
      </c>
      <c r="B1304" s="238" t="s">
        <v>2115</v>
      </c>
      <c r="C1304" s="240">
        <v>0</v>
      </c>
      <c r="D1304" s="240">
        <v>0</v>
      </c>
      <c r="E1304" s="240">
        <v>0</v>
      </c>
      <c r="F1304" s="240">
        <v>0</v>
      </c>
      <c r="G1304" s="240">
        <v>0</v>
      </c>
      <c r="H1304" s="240">
        <v>0</v>
      </c>
      <c r="I1304" s="240">
        <v>0</v>
      </c>
    </row>
    <row r="1305" spans="1:9" x14ac:dyDescent="0.3">
      <c r="A1305" s="239">
        <v>4930613</v>
      </c>
      <c r="B1305" s="238" t="s">
        <v>2020</v>
      </c>
      <c r="C1305" s="240">
        <v>0</v>
      </c>
      <c r="D1305" s="240">
        <v>0</v>
      </c>
      <c r="E1305" s="240">
        <v>0</v>
      </c>
      <c r="F1305" s="240">
        <v>0</v>
      </c>
      <c r="G1305" s="240">
        <v>0</v>
      </c>
      <c r="H1305" s="240">
        <v>0</v>
      </c>
      <c r="I1305" s="240">
        <v>0</v>
      </c>
    </row>
    <row r="1306" spans="1:9" x14ac:dyDescent="0.3">
      <c r="A1306" s="239">
        <v>4930614</v>
      </c>
      <c r="B1306" s="238" t="s">
        <v>2116</v>
      </c>
      <c r="C1306" s="240">
        <v>0</v>
      </c>
      <c r="D1306" s="240">
        <v>0</v>
      </c>
      <c r="E1306" s="240">
        <v>0</v>
      </c>
      <c r="F1306" s="240">
        <v>0</v>
      </c>
      <c r="G1306" s="240">
        <v>0</v>
      </c>
      <c r="H1306" s="240">
        <v>0</v>
      </c>
      <c r="I1306" s="240">
        <v>0</v>
      </c>
    </row>
    <row r="1307" spans="1:9" x14ac:dyDescent="0.3">
      <c r="A1307" s="239">
        <v>4930615</v>
      </c>
      <c r="B1307" s="238" t="s">
        <v>2117</v>
      </c>
      <c r="C1307" s="240">
        <v>0</v>
      </c>
      <c r="D1307" s="240">
        <v>0</v>
      </c>
      <c r="E1307" s="240">
        <v>0</v>
      </c>
      <c r="F1307" s="240">
        <v>0</v>
      </c>
      <c r="G1307" s="240">
        <v>0</v>
      </c>
      <c r="H1307" s="240">
        <v>0</v>
      </c>
      <c r="I1307" s="240">
        <v>0</v>
      </c>
    </row>
    <row r="1308" spans="1:9" x14ac:dyDescent="0.3">
      <c r="A1308" s="239">
        <v>4930697</v>
      </c>
      <c r="B1308" s="238" t="s">
        <v>1193</v>
      </c>
      <c r="C1308" s="240">
        <v>0</v>
      </c>
      <c r="D1308" s="240">
        <v>0</v>
      </c>
      <c r="E1308" s="240">
        <v>0</v>
      </c>
      <c r="F1308" s="240">
        <v>0</v>
      </c>
      <c r="G1308" s="240">
        <v>0</v>
      </c>
      <c r="H1308" s="240">
        <v>0</v>
      </c>
      <c r="I1308" s="240">
        <v>0</v>
      </c>
    </row>
    <row r="1309" spans="1:9" x14ac:dyDescent="0.3">
      <c r="A1309" s="239">
        <v>4930698</v>
      </c>
      <c r="B1309" s="238" t="s">
        <v>2118</v>
      </c>
      <c r="C1309" s="240">
        <v>0</v>
      </c>
      <c r="D1309" s="240">
        <v>0</v>
      </c>
      <c r="E1309" s="240">
        <v>0</v>
      </c>
      <c r="F1309" s="240">
        <v>0</v>
      </c>
      <c r="G1309" s="240">
        <v>0</v>
      </c>
      <c r="H1309" s="240">
        <v>0</v>
      </c>
      <c r="I1309" s="240">
        <v>0</v>
      </c>
    </row>
    <row r="1310" spans="1:9" x14ac:dyDescent="0.3">
      <c r="A1310" s="239">
        <v>4930700</v>
      </c>
      <c r="B1310" s="238" t="s">
        <v>2119</v>
      </c>
      <c r="C1310" s="240">
        <v>0</v>
      </c>
      <c r="D1310" s="240">
        <v>0</v>
      </c>
      <c r="E1310" s="240">
        <v>0</v>
      </c>
      <c r="F1310" s="240">
        <v>0</v>
      </c>
      <c r="G1310" s="240">
        <v>0</v>
      </c>
      <c r="H1310" s="240">
        <v>0</v>
      </c>
      <c r="I1310" s="240">
        <v>0</v>
      </c>
    </row>
    <row r="1311" spans="1:9" x14ac:dyDescent="0.3">
      <c r="A1311" s="239">
        <v>4930701</v>
      </c>
      <c r="B1311" s="238" t="s">
        <v>2025</v>
      </c>
      <c r="C1311" s="240">
        <v>0</v>
      </c>
      <c r="D1311" s="240">
        <v>0</v>
      </c>
      <c r="E1311" s="240">
        <v>0</v>
      </c>
      <c r="F1311" s="240">
        <v>0</v>
      </c>
      <c r="G1311" s="240">
        <v>0</v>
      </c>
      <c r="H1311" s="240">
        <v>0</v>
      </c>
      <c r="I1311" s="240">
        <v>0</v>
      </c>
    </row>
    <row r="1312" spans="1:9" x14ac:dyDescent="0.3">
      <c r="A1312" s="239">
        <v>4930702</v>
      </c>
      <c r="B1312" s="238" t="s">
        <v>2120</v>
      </c>
      <c r="C1312" s="240">
        <v>0</v>
      </c>
      <c r="D1312" s="240">
        <v>0</v>
      </c>
      <c r="E1312" s="240">
        <v>0</v>
      </c>
      <c r="F1312" s="240">
        <v>0</v>
      </c>
      <c r="G1312" s="240">
        <v>0</v>
      </c>
      <c r="H1312" s="240">
        <v>0</v>
      </c>
      <c r="I1312" s="240">
        <v>0</v>
      </c>
    </row>
    <row r="1313" spans="1:9" x14ac:dyDescent="0.3">
      <c r="A1313" s="239">
        <v>4930703</v>
      </c>
      <c r="B1313" s="238" t="s">
        <v>2027</v>
      </c>
      <c r="C1313" s="240">
        <v>0</v>
      </c>
      <c r="D1313" s="240">
        <v>0</v>
      </c>
      <c r="E1313" s="240">
        <v>0</v>
      </c>
      <c r="F1313" s="240">
        <v>0</v>
      </c>
      <c r="G1313" s="240">
        <v>0</v>
      </c>
      <c r="H1313" s="240">
        <v>0</v>
      </c>
      <c r="I1313" s="240">
        <v>0</v>
      </c>
    </row>
    <row r="1314" spans="1:9" x14ac:dyDescent="0.3">
      <c r="A1314" s="239">
        <v>4930704</v>
      </c>
      <c r="B1314" s="238" t="s">
        <v>2121</v>
      </c>
      <c r="C1314" s="240">
        <v>0</v>
      </c>
      <c r="D1314" s="240">
        <v>0</v>
      </c>
      <c r="E1314" s="240">
        <v>0</v>
      </c>
      <c r="F1314" s="240">
        <v>0</v>
      </c>
      <c r="G1314" s="240">
        <v>0</v>
      </c>
      <c r="H1314" s="240">
        <v>0</v>
      </c>
      <c r="I1314" s="240">
        <v>0</v>
      </c>
    </row>
    <row r="1315" spans="1:9" x14ac:dyDescent="0.3">
      <c r="A1315" s="239">
        <v>4940000</v>
      </c>
      <c r="B1315" s="238" t="s">
        <v>722</v>
      </c>
      <c r="C1315" s="240">
        <v>0</v>
      </c>
      <c r="D1315" s="240">
        <v>0</v>
      </c>
      <c r="E1315" s="240">
        <v>0</v>
      </c>
      <c r="F1315" s="240">
        <v>0</v>
      </c>
      <c r="G1315" s="240">
        <v>0</v>
      </c>
      <c r="H1315" s="240">
        <v>0</v>
      </c>
      <c r="I1315" s="240">
        <v>0</v>
      </c>
    </row>
    <row r="1316" spans="1:9" x14ac:dyDescent="0.3">
      <c r="A1316" s="239">
        <v>4940100</v>
      </c>
      <c r="B1316" s="238" t="s">
        <v>2122</v>
      </c>
      <c r="C1316" s="240">
        <v>0</v>
      </c>
      <c r="D1316" s="240">
        <v>0</v>
      </c>
      <c r="E1316" s="240">
        <v>0</v>
      </c>
      <c r="F1316" s="240">
        <v>0</v>
      </c>
      <c r="G1316" s="240">
        <v>0</v>
      </c>
      <c r="H1316" s="240">
        <v>0</v>
      </c>
      <c r="I1316" s="240">
        <v>0</v>
      </c>
    </row>
    <row r="1317" spans="1:9" x14ac:dyDescent="0.3">
      <c r="A1317" s="239">
        <v>4940102</v>
      </c>
      <c r="B1317" s="238" t="s">
        <v>2123</v>
      </c>
      <c r="C1317" s="240">
        <v>0</v>
      </c>
      <c r="D1317" s="240">
        <v>0</v>
      </c>
      <c r="E1317" s="240">
        <v>0</v>
      </c>
      <c r="F1317" s="240">
        <v>0</v>
      </c>
      <c r="G1317" s="240">
        <v>0</v>
      </c>
      <c r="H1317" s="240">
        <v>0</v>
      </c>
      <c r="I1317" s="240">
        <v>0</v>
      </c>
    </row>
    <row r="1318" spans="1:9" x14ac:dyDescent="0.3">
      <c r="A1318" s="239">
        <v>4940199</v>
      </c>
      <c r="B1318" s="238" t="s">
        <v>2124</v>
      </c>
      <c r="C1318" s="240">
        <v>0</v>
      </c>
      <c r="D1318" s="240">
        <v>0</v>
      </c>
      <c r="E1318" s="240">
        <v>0</v>
      </c>
      <c r="F1318" s="240">
        <v>0</v>
      </c>
      <c r="G1318" s="240">
        <v>0</v>
      </c>
      <c r="H1318" s="240">
        <v>0</v>
      </c>
      <c r="I1318" s="240">
        <v>0</v>
      </c>
    </row>
    <row r="1319" spans="1:9" x14ac:dyDescent="0.3">
      <c r="A1319" s="239">
        <v>4940200</v>
      </c>
      <c r="B1319" s="238" t="s">
        <v>2125</v>
      </c>
      <c r="C1319" s="240">
        <v>0</v>
      </c>
      <c r="D1319" s="240">
        <v>0</v>
      </c>
      <c r="E1319" s="240">
        <v>0</v>
      </c>
      <c r="F1319" s="240">
        <v>0</v>
      </c>
      <c r="G1319" s="240">
        <v>0</v>
      </c>
      <c r="H1319" s="240">
        <v>0</v>
      </c>
      <c r="I1319" s="240">
        <v>0</v>
      </c>
    </row>
    <row r="1320" spans="1:9" x14ac:dyDescent="0.3">
      <c r="A1320" s="239">
        <v>4940201</v>
      </c>
      <c r="B1320" s="238" t="s">
        <v>2126</v>
      </c>
      <c r="C1320" s="240">
        <v>0</v>
      </c>
      <c r="D1320" s="240">
        <v>0</v>
      </c>
      <c r="E1320" s="240">
        <v>0</v>
      </c>
      <c r="F1320" s="240">
        <v>0</v>
      </c>
      <c r="G1320" s="240">
        <v>0</v>
      </c>
      <c r="H1320" s="240">
        <v>0</v>
      </c>
      <c r="I1320" s="240">
        <v>0</v>
      </c>
    </row>
    <row r="1321" spans="1:9" x14ac:dyDescent="0.3">
      <c r="A1321" s="239">
        <v>4940202</v>
      </c>
      <c r="B1321" s="238" t="s">
        <v>2127</v>
      </c>
      <c r="C1321" s="240">
        <v>0</v>
      </c>
      <c r="D1321" s="240">
        <v>0</v>
      </c>
      <c r="E1321" s="240">
        <v>0</v>
      </c>
      <c r="F1321" s="240">
        <v>0</v>
      </c>
      <c r="G1321" s="240">
        <v>0</v>
      </c>
      <c r="H1321" s="240">
        <v>0</v>
      </c>
      <c r="I1321" s="240">
        <v>0</v>
      </c>
    </row>
    <row r="1322" spans="1:9" x14ac:dyDescent="0.3">
      <c r="A1322" s="239">
        <v>4940203</v>
      </c>
      <c r="B1322" s="238" t="s">
        <v>2128</v>
      </c>
      <c r="C1322" s="240">
        <v>0</v>
      </c>
      <c r="D1322" s="240">
        <v>0</v>
      </c>
      <c r="E1322" s="240">
        <v>0</v>
      </c>
      <c r="F1322" s="240">
        <v>0</v>
      </c>
      <c r="G1322" s="240">
        <v>0</v>
      </c>
      <c r="H1322" s="240">
        <v>0</v>
      </c>
      <c r="I1322" s="240">
        <v>0</v>
      </c>
    </row>
    <row r="1323" spans="1:9" x14ac:dyDescent="0.3">
      <c r="A1323" s="239">
        <v>4940204</v>
      </c>
      <c r="B1323" s="238" t="s">
        <v>2129</v>
      </c>
      <c r="C1323" s="240">
        <v>0</v>
      </c>
      <c r="D1323" s="240">
        <v>0</v>
      </c>
      <c r="E1323" s="240">
        <v>0</v>
      </c>
      <c r="F1323" s="240">
        <v>0</v>
      </c>
      <c r="G1323" s="240">
        <v>0</v>
      </c>
      <c r="H1323" s="240">
        <v>0</v>
      </c>
      <c r="I1323" s="240">
        <v>0</v>
      </c>
    </row>
    <row r="1324" spans="1:9" x14ac:dyDescent="0.3">
      <c r="A1324" s="239">
        <v>4940205</v>
      </c>
      <c r="B1324" s="238" t="s">
        <v>2130</v>
      </c>
      <c r="C1324" s="240">
        <v>0</v>
      </c>
      <c r="D1324" s="240">
        <v>0</v>
      </c>
      <c r="E1324" s="240">
        <v>0</v>
      </c>
      <c r="F1324" s="240">
        <v>0</v>
      </c>
      <c r="G1324" s="240">
        <v>0</v>
      </c>
      <c r="H1324" s="240">
        <v>0</v>
      </c>
      <c r="I1324" s="240">
        <v>0</v>
      </c>
    </row>
    <row r="1325" spans="1:9" x14ac:dyDescent="0.3">
      <c r="A1325" s="239">
        <v>4940207</v>
      </c>
      <c r="B1325" s="238" t="s">
        <v>2131</v>
      </c>
      <c r="C1325" s="240">
        <v>0</v>
      </c>
      <c r="D1325" s="240">
        <v>0</v>
      </c>
      <c r="E1325" s="240">
        <v>0</v>
      </c>
      <c r="F1325" s="240">
        <v>0</v>
      </c>
      <c r="G1325" s="240">
        <v>0</v>
      </c>
      <c r="H1325" s="240">
        <v>0</v>
      </c>
      <c r="I1325" s="240">
        <v>0</v>
      </c>
    </row>
    <row r="1326" spans="1:9" x14ac:dyDescent="0.3">
      <c r="A1326" s="239">
        <v>4940208</v>
      </c>
      <c r="B1326" s="238" t="s">
        <v>2132</v>
      </c>
      <c r="C1326" s="240">
        <v>0</v>
      </c>
      <c r="D1326" s="240">
        <v>0</v>
      </c>
      <c r="E1326" s="240">
        <v>0</v>
      </c>
      <c r="F1326" s="240">
        <v>0</v>
      </c>
      <c r="G1326" s="240">
        <v>0</v>
      </c>
      <c r="H1326" s="240">
        <v>0</v>
      </c>
      <c r="I1326" s="240">
        <v>0</v>
      </c>
    </row>
    <row r="1327" spans="1:9" x14ac:dyDescent="0.3">
      <c r="A1327" s="239">
        <v>4940209</v>
      </c>
      <c r="B1327" s="238" t="s">
        <v>2133</v>
      </c>
      <c r="C1327" s="240">
        <v>0</v>
      </c>
      <c r="D1327" s="240">
        <v>0</v>
      </c>
      <c r="E1327" s="240">
        <v>0</v>
      </c>
      <c r="F1327" s="240">
        <v>0</v>
      </c>
      <c r="G1327" s="240">
        <v>0</v>
      </c>
      <c r="H1327" s="240">
        <v>0</v>
      </c>
      <c r="I1327" s="240">
        <v>0</v>
      </c>
    </row>
    <row r="1328" spans="1:9" x14ac:dyDescent="0.3">
      <c r="A1328" s="239">
        <v>4940210</v>
      </c>
      <c r="B1328" s="238" t="s">
        <v>2134</v>
      </c>
      <c r="C1328" s="240">
        <v>0</v>
      </c>
      <c r="D1328" s="240">
        <v>0</v>
      </c>
      <c r="E1328" s="240">
        <v>0</v>
      </c>
      <c r="F1328" s="240">
        <v>0</v>
      </c>
      <c r="G1328" s="240">
        <v>0</v>
      </c>
      <c r="H1328" s="240">
        <v>0</v>
      </c>
      <c r="I1328" s="240">
        <v>0</v>
      </c>
    </row>
    <row r="1329" spans="1:9" x14ac:dyDescent="0.3">
      <c r="A1329" s="239">
        <v>4940297</v>
      </c>
      <c r="B1329" s="238" t="s">
        <v>2135</v>
      </c>
      <c r="C1329" s="240">
        <v>0</v>
      </c>
      <c r="D1329" s="240">
        <v>0</v>
      </c>
      <c r="E1329" s="240">
        <v>0</v>
      </c>
      <c r="F1329" s="240">
        <v>0</v>
      </c>
      <c r="G1329" s="240">
        <v>0</v>
      </c>
      <c r="H1329" s="240">
        <v>0</v>
      </c>
      <c r="I1329" s="240">
        <v>0</v>
      </c>
    </row>
    <row r="1330" spans="1:9" x14ac:dyDescent="0.3">
      <c r="A1330" s="239">
        <v>4940299</v>
      </c>
      <c r="B1330" s="238" t="s">
        <v>2136</v>
      </c>
      <c r="C1330" s="240">
        <v>0</v>
      </c>
      <c r="D1330" s="240">
        <v>0</v>
      </c>
      <c r="E1330" s="240">
        <v>0</v>
      </c>
      <c r="F1330" s="240">
        <v>0</v>
      </c>
      <c r="G1330" s="240">
        <v>0</v>
      </c>
      <c r="H1330" s="240">
        <v>0</v>
      </c>
      <c r="I1330" s="240">
        <v>0</v>
      </c>
    </row>
    <row r="1331" spans="1:9" x14ac:dyDescent="0.3">
      <c r="A1331" s="239">
        <v>4940300</v>
      </c>
      <c r="B1331" s="238" t="s">
        <v>2137</v>
      </c>
      <c r="C1331" s="240">
        <v>0</v>
      </c>
      <c r="D1331" s="240">
        <v>0</v>
      </c>
      <c r="E1331" s="240">
        <v>0</v>
      </c>
      <c r="F1331" s="240">
        <v>0</v>
      </c>
      <c r="G1331" s="240">
        <v>0</v>
      </c>
      <c r="H1331" s="240">
        <v>0</v>
      </c>
      <c r="I1331" s="240">
        <v>0</v>
      </c>
    </row>
    <row r="1332" spans="1:9" x14ac:dyDescent="0.3">
      <c r="A1332" s="239">
        <v>4940301</v>
      </c>
      <c r="B1332" s="238" t="s">
        <v>1213</v>
      </c>
      <c r="C1332" s="240">
        <v>0</v>
      </c>
      <c r="D1332" s="240">
        <v>0</v>
      </c>
      <c r="E1332" s="240">
        <v>0</v>
      </c>
      <c r="F1332" s="240">
        <v>0</v>
      </c>
      <c r="G1332" s="240">
        <v>0</v>
      </c>
      <c r="H1332" s="240">
        <v>0</v>
      </c>
      <c r="I1332" s="240">
        <v>0</v>
      </c>
    </row>
    <row r="1333" spans="1:9" x14ac:dyDescent="0.3">
      <c r="A1333" s="239">
        <v>4940302</v>
      </c>
      <c r="B1333" s="238" t="s">
        <v>224</v>
      </c>
      <c r="C1333" s="240">
        <v>0</v>
      </c>
      <c r="D1333" s="240">
        <v>0</v>
      </c>
      <c r="E1333" s="240">
        <v>0</v>
      </c>
      <c r="F1333" s="240">
        <v>0</v>
      </c>
      <c r="G1333" s="240">
        <v>0</v>
      </c>
      <c r="H1333" s="240">
        <v>0</v>
      </c>
      <c r="I1333" s="240">
        <v>0</v>
      </c>
    </row>
    <row r="1334" spans="1:9" x14ac:dyDescent="0.3">
      <c r="A1334" s="239">
        <v>4940303</v>
      </c>
      <c r="B1334" s="238" t="s">
        <v>226</v>
      </c>
      <c r="C1334" s="240">
        <v>0</v>
      </c>
      <c r="D1334" s="240">
        <v>0</v>
      </c>
      <c r="E1334" s="240">
        <v>0</v>
      </c>
      <c r="F1334" s="240">
        <v>0</v>
      </c>
      <c r="G1334" s="240">
        <v>0</v>
      </c>
      <c r="H1334" s="240">
        <v>0</v>
      </c>
      <c r="I1334" s="240">
        <v>0</v>
      </c>
    </row>
    <row r="1335" spans="1:9" x14ac:dyDescent="0.3">
      <c r="A1335" s="239">
        <v>4950000</v>
      </c>
      <c r="B1335" s="238" t="s">
        <v>2138</v>
      </c>
      <c r="C1335" s="240">
        <v>0</v>
      </c>
      <c r="D1335" s="240">
        <v>0</v>
      </c>
      <c r="E1335" s="240">
        <v>0</v>
      </c>
      <c r="F1335" s="240">
        <v>0</v>
      </c>
      <c r="G1335" s="240">
        <v>0</v>
      </c>
      <c r="H1335" s="240">
        <v>0</v>
      </c>
      <c r="I1335" s="240">
        <v>0</v>
      </c>
    </row>
    <row r="1336" spans="1:9" x14ac:dyDescent="0.3">
      <c r="A1336" s="239">
        <v>4950100</v>
      </c>
      <c r="B1336" s="238" t="s">
        <v>2139</v>
      </c>
      <c r="C1336" s="240">
        <v>0</v>
      </c>
      <c r="D1336" s="240">
        <v>0</v>
      </c>
      <c r="E1336" s="240">
        <v>0</v>
      </c>
      <c r="F1336" s="240">
        <v>0</v>
      </c>
      <c r="G1336" s="240">
        <v>0</v>
      </c>
      <c r="H1336" s="240">
        <v>0</v>
      </c>
      <c r="I1336" s="240">
        <v>0</v>
      </c>
    </row>
    <row r="1337" spans="1:9" x14ac:dyDescent="0.3">
      <c r="A1337" s="239">
        <v>4950101</v>
      </c>
      <c r="B1337" s="238" t="s">
        <v>2012</v>
      </c>
      <c r="C1337" s="240">
        <v>0</v>
      </c>
      <c r="D1337" s="240">
        <v>0</v>
      </c>
      <c r="E1337" s="240">
        <v>0</v>
      </c>
      <c r="F1337" s="240">
        <v>0</v>
      </c>
      <c r="G1337" s="240">
        <v>0</v>
      </c>
      <c r="H1337" s="240">
        <v>0</v>
      </c>
      <c r="I1337" s="240">
        <v>0</v>
      </c>
    </row>
    <row r="1338" spans="1:9" x14ac:dyDescent="0.3">
      <c r="A1338" s="239">
        <v>4950102</v>
      </c>
      <c r="B1338" s="238" t="s">
        <v>2013</v>
      </c>
      <c r="C1338" s="240">
        <v>0</v>
      </c>
      <c r="D1338" s="240">
        <v>0</v>
      </c>
      <c r="E1338" s="240">
        <v>0</v>
      </c>
      <c r="F1338" s="240">
        <v>0</v>
      </c>
      <c r="G1338" s="240">
        <v>0</v>
      </c>
      <c r="H1338" s="240">
        <v>0</v>
      </c>
      <c r="I1338" s="240">
        <v>0</v>
      </c>
    </row>
    <row r="1339" spans="1:9" x14ac:dyDescent="0.3">
      <c r="A1339" s="239">
        <v>4950103</v>
      </c>
      <c r="B1339" s="238" t="s">
        <v>2014</v>
      </c>
      <c r="C1339" s="240">
        <v>0</v>
      </c>
      <c r="D1339" s="240">
        <v>0</v>
      </c>
      <c r="E1339" s="240">
        <v>0</v>
      </c>
      <c r="F1339" s="240">
        <v>0</v>
      </c>
      <c r="G1339" s="240">
        <v>0</v>
      </c>
      <c r="H1339" s="240">
        <v>0</v>
      </c>
      <c r="I1339" s="240">
        <v>0</v>
      </c>
    </row>
    <row r="1340" spans="1:9" x14ac:dyDescent="0.3">
      <c r="A1340" s="239">
        <v>4950104</v>
      </c>
      <c r="B1340" s="238" t="s">
        <v>2015</v>
      </c>
      <c r="C1340" s="240">
        <v>0</v>
      </c>
      <c r="D1340" s="240">
        <v>0</v>
      </c>
      <c r="E1340" s="240">
        <v>0</v>
      </c>
      <c r="F1340" s="240">
        <v>0</v>
      </c>
      <c r="G1340" s="240">
        <v>0</v>
      </c>
      <c r="H1340" s="240">
        <v>0</v>
      </c>
      <c r="I1340" s="240">
        <v>0</v>
      </c>
    </row>
    <row r="1341" spans="1:9" x14ac:dyDescent="0.3">
      <c r="A1341" s="239">
        <v>4950105</v>
      </c>
      <c r="B1341" s="238" t="s">
        <v>2016</v>
      </c>
      <c r="C1341" s="240">
        <v>0</v>
      </c>
      <c r="D1341" s="240">
        <v>0</v>
      </c>
      <c r="E1341" s="240">
        <v>0</v>
      </c>
      <c r="F1341" s="240">
        <v>0</v>
      </c>
      <c r="G1341" s="240">
        <v>0</v>
      </c>
      <c r="H1341" s="240">
        <v>0</v>
      </c>
      <c r="I1341" s="240">
        <v>0</v>
      </c>
    </row>
    <row r="1342" spans="1:9" x14ac:dyDescent="0.3">
      <c r="A1342" s="239">
        <v>4950106</v>
      </c>
      <c r="B1342" s="238" t="s">
        <v>2140</v>
      </c>
      <c r="C1342" s="240">
        <v>0</v>
      </c>
      <c r="D1342" s="240">
        <v>0</v>
      </c>
      <c r="E1342" s="240">
        <v>0</v>
      </c>
      <c r="F1342" s="240">
        <v>0</v>
      </c>
      <c r="G1342" s="240">
        <v>0</v>
      </c>
      <c r="H1342" s="240">
        <v>0</v>
      </c>
      <c r="I1342" s="240">
        <v>0</v>
      </c>
    </row>
    <row r="1343" spans="1:9" x14ac:dyDescent="0.3">
      <c r="A1343" s="239">
        <v>4950107</v>
      </c>
      <c r="B1343" s="238" t="s">
        <v>2018</v>
      </c>
      <c r="C1343" s="240">
        <v>0</v>
      </c>
      <c r="D1343" s="240">
        <v>0</v>
      </c>
      <c r="E1343" s="240">
        <v>0</v>
      </c>
      <c r="F1343" s="240">
        <v>0</v>
      </c>
      <c r="G1343" s="240">
        <v>0</v>
      </c>
      <c r="H1343" s="240">
        <v>0</v>
      </c>
      <c r="I1343" s="240">
        <v>0</v>
      </c>
    </row>
    <row r="1344" spans="1:9" x14ac:dyDescent="0.3">
      <c r="A1344" s="239">
        <v>4950108</v>
      </c>
      <c r="B1344" s="238" t="s">
        <v>2019</v>
      </c>
      <c r="C1344" s="240">
        <v>0</v>
      </c>
      <c r="D1344" s="240">
        <v>0</v>
      </c>
      <c r="E1344" s="240">
        <v>0</v>
      </c>
      <c r="F1344" s="240">
        <v>0</v>
      </c>
      <c r="G1344" s="240">
        <v>0</v>
      </c>
      <c r="H1344" s="240">
        <v>0</v>
      </c>
      <c r="I1344" s="240">
        <v>0</v>
      </c>
    </row>
    <row r="1345" spans="1:9" x14ac:dyDescent="0.3">
      <c r="A1345" s="239">
        <v>4950109</v>
      </c>
      <c r="B1345" s="238" t="s">
        <v>2020</v>
      </c>
      <c r="C1345" s="240">
        <v>0</v>
      </c>
      <c r="D1345" s="240">
        <v>0</v>
      </c>
      <c r="E1345" s="240">
        <v>0</v>
      </c>
      <c r="F1345" s="240">
        <v>0</v>
      </c>
      <c r="G1345" s="240">
        <v>0</v>
      </c>
      <c r="H1345" s="240">
        <v>0</v>
      </c>
      <c r="I1345" s="240">
        <v>0</v>
      </c>
    </row>
    <row r="1346" spans="1:9" x14ac:dyDescent="0.3">
      <c r="A1346" s="239">
        <v>4950110</v>
      </c>
      <c r="B1346" s="238" t="s">
        <v>2021</v>
      </c>
      <c r="C1346" s="240">
        <v>0</v>
      </c>
      <c r="D1346" s="240">
        <v>0</v>
      </c>
      <c r="E1346" s="240">
        <v>0</v>
      </c>
      <c r="F1346" s="240">
        <v>0</v>
      </c>
      <c r="G1346" s="240">
        <v>0</v>
      </c>
      <c r="H1346" s="240">
        <v>0</v>
      </c>
      <c r="I1346" s="240">
        <v>0</v>
      </c>
    </row>
    <row r="1347" spans="1:9" x14ac:dyDescent="0.3">
      <c r="A1347" s="239">
        <v>4950111</v>
      </c>
      <c r="B1347" s="238" t="s">
        <v>2022</v>
      </c>
      <c r="C1347" s="240">
        <v>0</v>
      </c>
      <c r="D1347" s="240">
        <v>0</v>
      </c>
      <c r="E1347" s="240">
        <v>0</v>
      </c>
      <c r="F1347" s="240">
        <v>0</v>
      </c>
      <c r="G1347" s="240">
        <v>0</v>
      </c>
      <c r="H1347" s="240">
        <v>0</v>
      </c>
      <c r="I1347" s="240">
        <v>0</v>
      </c>
    </row>
    <row r="1348" spans="1:9" x14ac:dyDescent="0.3">
      <c r="A1348" s="239">
        <v>4950199</v>
      </c>
      <c r="B1348" s="238" t="s">
        <v>2141</v>
      </c>
      <c r="C1348" s="240">
        <v>0</v>
      </c>
      <c r="D1348" s="240">
        <v>0</v>
      </c>
      <c r="E1348" s="240">
        <v>0</v>
      </c>
      <c r="F1348" s="240">
        <v>0</v>
      </c>
      <c r="G1348" s="240">
        <v>0</v>
      </c>
      <c r="H1348" s="240">
        <v>0</v>
      </c>
      <c r="I1348" s="240">
        <v>0</v>
      </c>
    </row>
    <row r="1349" spans="1:9" x14ac:dyDescent="0.3">
      <c r="A1349" s="239">
        <v>4950200</v>
      </c>
      <c r="B1349" s="238" t="s">
        <v>2142</v>
      </c>
      <c r="C1349" s="240">
        <v>0</v>
      </c>
      <c r="D1349" s="240">
        <v>0</v>
      </c>
      <c r="E1349" s="240">
        <v>0</v>
      </c>
      <c r="F1349" s="240">
        <v>0</v>
      </c>
      <c r="G1349" s="240">
        <v>0</v>
      </c>
      <c r="H1349" s="240">
        <v>0</v>
      </c>
      <c r="I1349" s="240">
        <v>0</v>
      </c>
    </row>
    <row r="1350" spans="1:9" x14ac:dyDescent="0.3">
      <c r="A1350" s="239">
        <v>4950201</v>
      </c>
      <c r="B1350" s="238" t="s">
        <v>2143</v>
      </c>
      <c r="C1350" s="240">
        <v>0</v>
      </c>
      <c r="D1350" s="240">
        <v>0</v>
      </c>
      <c r="E1350" s="240">
        <v>0</v>
      </c>
      <c r="F1350" s="240">
        <v>0</v>
      </c>
      <c r="G1350" s="240">
        <v>0</v>
      </c>
      <c r="H1350" s="240">
        <v>0</v>
      </c>
      <c r="I1350" s="240">
        <v>0</v>
      </c>
    </row>
    <row r="1351" spans="1:9" x14ac:dyDescent="0.3">
      <c r="A1351" s="239">
        <v>4950202</v>
      </c>
      <c r="B1351" s="238" t="s">
        <v>2144</v>
      </c>
      <c r="C1351" s="240">
        <v>0</v>
      </c>
      <c r="D1351" s="240">
        <v>0</v>
      </c>
      <c r="E1351" s="240">
        <v>0</v>
      </c>
      <c r="F1351" s="240">
        <v>0</v>
      </c>
      <c r="G1351" s="240">
        <v>0</v>
      </c>
      <c r="H1351" s="240">
        <v>0</v>
      </c>
      <c r="I1351" s="240">
        <v>0</v>
      </c>
    </row>
    <row r="1352" spans="1:9" x14ac:dyDescent="0.3">
      <c r="A1352" s="239">
        <v>4950299</v>
      </c>
      <c r="B1352" s="238" t="s">
        <v>2145</v>
      </c>
      <c r="C1352" s="240">
        <v>0</v>
      </c>
      <c r="D1352" s="240">
        <v>0</v>
      </c>
      <c r="E1352" s="240">
        <v>0</v>
      </c>
      <c r="F1352" s="240">
        <v>0</v>
      </c>
      <c r="G1352" s="240">
        <v>0</v>
      </c>
      <c r="H1352" s="240">
        <v>0</v>
      </c>
      <c r="I1352" s="240">
        <v>0</v>
      </c>
    </row>
    <row r="1353" spans="1:9" x14ac:dyDescent="0.3">
      <c r="A1353" s="239">
        <v>4950300</v>
      </c>
      <c r="B1353" s="238" t="s">
        <v>2146</v>
      </c>
      <c r="C1353" s="240">
        <v>0</v>
      </c>
      <c r="D1353" s="240">
        <v>0</v>
      </c>
      <c r="E1353" s="240">
        <v>0</v>
      </c>
      <c r="F1353" s="240">
        <v>0</v>
      </c>
      <c r="G1353" s="240">
        <v>0</v>
      </c>
      <c r="H1353" s="240">
        <v>0</v>
      </c>
      <c r="I1353" s="240">
        <v>0</v>
      </c>
    </row>
    <row r="1354" spans="1:9" x14ac:dyDescent="0.3">
      <c r="A1354" s="239">
        <v>4950301</v>
      </c>
      <c r="B1354" s="238" t="s">
        <v>2147</v>
      </c>
      <c r="C1354" s="240">
        <v>0</v>
      </c>
      <c r="D1354" s="240">
        <v>0</v>
      </c>
      <c r="E1354" s="240">
        <v>0</v>
      </c>
      <c r="F1354" s="240">
        <v>0</v>
      </c>
      <c r="G1354" s="240">
        <v>0</v>
      </c>
      <c r="H1354" s="240">
        <v>0</v>
      </c>
      <c r="I1354" s="240">
        <v>0</v>
      </c>
    </row>
    <row r="1355" spans="1:9" x14ac:dyDescent="0.3">
      <c r="A1355" s="239">
        <v>4950302</v>
      </c>
      <c r="B1355" s="238" t="s">
        <v>2148</v>
      </c>
      <c r="C1355" s="240">
        <v>0</v>
      </c>
      <c r="D1355" s="240">
        <v>0</v>
      </c>
      <c r="E1355" s="240">
        <v>0</v>
      </c>
      <c r="F1355" s="240">
        <v>0</v>
      </c>
      <c r="G1355" s="240">
        <v>0</v>
      </c>
      <c r="H1355" s="240">
        <v>0</v>
      </c>
      <c r="I1355" s="240">
        <v>0</v>
      </c>
    </row>
    <row r="1356" spans="1:9" x14ac:dyDescent="0.3">
      <c r="A1356" s="239">
        <v>4950303</v>
      </c>
      <c r="B1356" s="238" t="s">
        <v>2149</v>
      </c>
      <c r="C1356" s="240">
        <v>0</v>
      </c>
      <c r="D1356" s="240">
        <v>0</v>
      </c>
      <c r="E1356" s="240">
        <v>0</v>
      </c>
      <c r="F1356" s="240">
        <v>0</v>
      </c>
      <c r="G1356" s="240">
        <v>0</v>
      </c>
      <c r="H1356" s="240">
        <v>0</v>
      </c>
      <c r="I1356" s="240">
        <v>0</v>
      </c>
    </row>
    <row r="1357" spans="1:9" x14ac:dyDescent="0.3">
      <c r="A1357" s="239">
        <v>4950399</v>
      </c>
      <c r="B1357" s="238" t="s">
        <v>2150</v>
      </c>
      <c r="C1357" s="240">
        <v>0</v>
      </c>
      <c r="D1357" s="240">
        <v>0</v>
      </c>
      <c r="E1357" s="240">
        <v>0</v>
      </c>
      <c r="F1357" s="240">
        <v>0</v>
      </c>
      <c r="G1357" s="240">
        <v>0</v>
      </c>
      <c r="H1357" s="240">
        <v>0</v>
      </c>
      <c r="I1357" s="240">
        <v>0</v>
      </c>
    </row>
    <row r="1358" spans="1:9" x14ac:dyDescent="0.3">
      <c r="A1358" s="239">
        <v>4950400</v>
      </c>
      <c r="B1358" s="238" t="s">
        <v>2151</v>
      </c>
      <c r="C1358" s="240">
        <v>0</v>
      </c>
      <c r="D1358" s="240">
        <v>0</v>
      </c>
      <c r="E1358" s="240">
        <v>0</v>
      </c>
      <c r="F1358" s="240">
        <v>0</v>
      </c>
      <c r="G1358" s="240">
        <v>0</v>
      </c>
      <c r="H1358" s="240">
        <v>0</v>
      </c>
      <c r="I1358" s="240">
        <v>0</v>
      </c>
    </row>
    <row r="1359" spans="1:9" x14ac:dyDescent="0.3">
      <c r="A1359" s="239">
        <v>4950401</v>
      </c>
      <c r="B1359" s="238" t="s">
        <v>2025</v>
      </c>
      <c r="C1359" s="240">
        <v>0</v>
      </c>
      <c r="D1359" s="240">
        <v>0</v>
      </c>
      <c r="E1359" s="240">
        <v>0</v>
      </c>
      <c r="F1359" s="240">
        <v>0</v>
      </c>
      <c r="G1359" s="240">
        <v>0</v>
      </c>
      <c r="H1359" s="240">
        <v>0</v>
      </c>
      <c r="I1359" s="240">
        <v>0</v>
      </c>
    </row>
    <row r="1360" spans="1:9" x14ac:dyDescent="0.3">
      <c r="A1360" s="239">
        <v>4950402</v>
      </c>
      <c r="B1360" s="238" t="s">
        <v>2120</v>
      </c>
      <c r="C1360" s="240">
        <v>0</v>
      </c>
      <c r="D1360" s="240">
        <v>0</v>
      </c>
      <c r="E1360" s="240">
        <v>0</v>
      </c>
      <c r="F1360" s="240">
        <v>0</v>
      </c>
      <c r="G1360" s="240">
        <v>0</v>
      </c>
      <c r="H1360" s="240">
        <v>0</v>
      </c>
      <c r="I1360" s="240">
        <v>0</v>
      </c>
    </row>
    <row r="1361" spans="1:9" x14ac:dyDescent="0.3">
      <c r="A1361" s="239">
        <v>4950403</v>
      </c>
      <c r="B1361" s="238" t="s">
        <v>2027</v>
      </c>
      <c r="C1361" s="240">
        <v>0</v>
      </c>
      <c r="D1361" s="240">
        <v>0</v>
      </c>
      <c r="E1361" s="240">
        <v>0</v>
      </c>
      <c r="F1361" s="240">
        <v>0</v>
      </c>
      <c r="G1361" s="240">
        <v>0</v>
      </c>
      <c r="H1361" s="240">
        <v>0</v>
      </c>
      <c r="I1361" s="240">
        <v>0</v>
      </c>
    </row>
    <row r="1362" spans="1:9" x14ac:dyDescent="0.3">
      <c r="A1362" s="239">
        <v>4950404</v>
      </c>
      <c r="B1362" s="238" t="s">
        <v>2121</v>
      </c>
      <c r="C1362" s="240">
        <v>0</v>
      </c>
      <c r="D1362" s="240">
        <v>0</v>
      </c>
      <c r="E1362" s="240">
        <v>0</v>
      </c>
      <c r="F1362" s="240">
        <v>0</v>
      </c>
      <c r="G1362" s="240">
        <v>0</v>
      </c>
      <c r="H1362" s="240">
        <v>0</v>
      </c>
      <c r="I1362" s="240">
        <v>0</v>
      </c>
    </row>
    <row r="1363" spans="1:9" x14ac:dyDescent="0.3">
      <c r="A1363" s="239">
        <v>4959900</v>
      </c>
      <c r="B1363" s="238" t="s">
        <v>2152</v>
      </c>
      <c r="C1363" s="240">
        <v>0</v>
      </c>
      <c r="D1363" s="240">
        <v>0</v>
      </c>
      <c r="E1363" s="240">
        <v>0</v>
      </c>
      <c r="F1363" s="240">
        <v>0</v>
      </c>
      <c r="G1363" s="240">
        <v>0</v>
      </c>
      <c r="H1363" s="240">
        <v>0</v>
      </c>
      <c r="I1363" s="240">
        <v>0</v>
      </c>
    </row>
    <row r="1364" spans="1:9" x14ac:dyDescent="0.3">
      <c r="A1364" s="239">
        <v>4959901</v>
      </c>
      <c r="B1364" s="238" t="s">
        <v>2153</v>
      </c>
      <c r="C1364" s="240">
        <v>0</v>
      </c>
      <c r="D1364" s="240">
        <v>0</v>
      </c>
      <c r="E1364" s="240">
        <v>0</v>
      </c>
      <c r="F1364" s="240">
        <v>0</v>
      </c>
      <c r="G1364" s="240">
        <v>0</v>
      </c>
      <c r="H1364" s="240">
        <v>0</v>
      </c>
      <c r="I1364" s="240">
        <v>0</v>
      </c>
    </row>
    <row r="1365" spans="1:9" x14ac:dyDescent="0.3">
      <c r="A1365" s="239">
        <v>4959902</v>
      </c>
      <c r="B1365" s="238" t="s">
        <v>2154</v>
      </c>
      <c r="C1365" s="240">
        <v>0</v>
      </c>
      <c r="D1365" s="240">
        <v>0</v>
      </c>
      <c r="E1365" s="240">
        <v>0</v>
      </c>
      <c r="F1365" s="240">
        <v>0</v>
      </c>
      <c r="G1365" s="240">
        <v>0</v>
      </c>
      <c r="H1365" s="240">
        <v>0</v>
      </c>
      <c r="I1365" s="240">
        <v>0</v>
      </c>
    </row>
    <row r="1366" spans="1:9" x14ac:dyDescent="0.3">
      <c r="A1366" s="239">
        <v>4959999</v>
      </c>
      <c r="B1366" s="238" t="s">
        <v>2155</v>
      </c>
      <c r="C1366" s="240">
        <v>0</v>
      </c>
      <c r="D1366" s="240">
        <v>0</v>
      </c>
      <c r="E1366" s="240">
        <v>0</v>
      </c>
      <c r="F1366" s="240">
        <v>0</v>
      </c>
      <c r="G1366" s="240">
        <v>0</v>
      </c>
      <c r="H1366" s="240">
        <v>0</v>
      </c>
      <c r="I1366" s="240">
        <v>0</v>
      </c>
    </row>
    <row r="1367" spans="1:9" x14ac:dyDescent="0.3">
      <c r="A1367" s="239">
        <v>4960000</v>
      </c>
      <c r="B1367" s="238" t="s">
        <v>2156</v>
      </c>
      <c r="C1367" s="240">
        <v>0</v>
      </c>
      <c r="D1367" s="240">
        <v>0</v>
      </c>
      <c r="E1367" s="240">
        <v>0</v>
      </c>
      <c r="F1367" s="240">
        <v>0</v>
      </c>
      <c r="G1367" s="240">
        <v>0</v>
      </c>
      <c r="H1367" s="240">
        <v>0</v>
      </c>
      <c r="I1367" s="240">
        <v>0</v>
      </c>
    </row>
    <row r="1368" spans="1:9" x14ac:dyDescent="0.3">
      <c r="A1368" s="239">
        <v>4960100</v>
      </c>
      <c r="B1368" s="238" t="s">
        <v>2157</v>
      </c>
      <c r="C1368" s="240">
        <v>0</v>
      </c>
      <c r="D1368" s="240">
        <v>0</v>
      </c>
      <c r="E1368" s="240">
        <v>0</v>
      </c>
      <c r="F1368" s="240">
        <v>0</v>
      </c>
      <c r="G1368" s="240">
        <v>0</v>
      </c>
      <c r="H1368" s="240">
        <v>0</v>
      </c>
      <c r="I1368" s="240">
        <v>0</v>
      </c>
    </row>
    <row r="1369" spans="1:9" x14ac:dyDescent="0.3">
      <c r="A1369" s="239">
        <v>4960101</v>
      </c>
      <c r="B1369" s="238" t="s">
        <v>2158</v>
      </c>
      <c r="C1369" s="240">
        <v>0</v>
      </c>
      <c r="D1369" s="240">
        <v>0</v>
      </c>
      <c r="E1369" s="240">
        <v>0</v>
      </c>
      <c r="F1369" s="240">
        <v>0</v>
      </c>
      <c r="G1369" s="240">
        <v>0</v>
      </c>
      <c r="H1369" s="240">
        <v>0</v>
      </c>
      <c r="I1369" s="240">
        <v>0</v>
      </c>
    </row>
    <row r="1370" spans="1:9" x14ac:dyDescent="0.3">
      <c r="A1370" s="239">
        <v>4960102</v>
      </c>
      <c r="B1370" s="238" t="s">
        <v>2159</v>
      </c>
      <c r="C1370" s="240">
        <v>0</v>
      </c>
      <c r="D1370" s="240">
        <v>0</v>
      </c>
      <c r="E1370" s="240">
        <v>0</v>
      </c>
      <c r="F1370" s="240">
        <v>0</v>
      </c>
      <c r="G1370" s="240">
        <v>0</v>
      </c>
      <c r="H1370" s="240">
        <v>0</v>
      </c>
      <c r="I1370" s="240">
        <v>0</v>
      </c>
    </row>
    <row r="1371" spans="1:9" x14ac:dyDescent="0.3">
      <c r="A1371" s="239">
        <v>4960103</v>
      </c>
      <c r="B1371" s="238" t="s">
        <v>2160</v>
      </c>
      <c r="C1371" s="240">
        <v>0</v>
      </c>
      <c r="D1371" s="240">
        <v>0</v>
      </c>
      <c r="E1371" s="240">
        <v>0</v>
      </c>
      <c r="F1371" s="240">
        <v>0</v>
      </c>
      <c r="G1371" s="240">
        <v>0</v>
      </c>
      <c r="H1371" s="240">
        <v>0</v>
      </c>
      <c r="I1371" s="240">
        <v>0</v>
      </c>
    </row>
    <row r="1372" spans="1:9" x14ac:dyDescent="0.3">
      <c r="A1372" s="239">
        <v>4960104</v>
      </c>
      <c r="B1372" s="238" t="s">
        <v>2161</v>
      </c>
      <c r="C1372" s="240">
        <v>0</v>
      </c>
      <c r="D1372" s="240">
        <v>0</v>
      </c>
      <c r="E1372" s="240">
        <v>0</v>
      </c>
      <c r="F1372" s="240">
        <v>0</v>
      </c>
      <c r="G1372" s="240">
        <v>0</v>
      </c>
      <c r="H1372" s="240">
        <v>0</v>
      </c>
      <c r="I1372" s="240">
        <v>0</v>
      </c>
    </row>
    <row r="1373" spans="1:9" x14ac:dyDescent="0.3">
      <c r="A1373" s="239">
        <v>4960200</v>
      </c>
      <c r="B1373" s="238" t="s">
        <v>2162</v>
      </c>
      <c r="C1373" s="240">
        <v>0</v>
      </c>
      <c r="D1373" s="240">
        <v>0</v>
      </c>
      <c r="E1373" s="240">
        <v>0</v>
      </c>
      <c r="F1373" s="240">
        <v>0</v>
      </c>
      <c r="G1373" s="240">
        <v>0</v>
      </c>
      <c r="H1373" s="240">
        <v>0</v>
      </c>
      <c r="I1373" s="240">
        <v>0</v>
      </c>
    </row>
    <row r="1374" spans="1:9" x14ac:dyDescent="0.3">
      <c r="A1374" s="239">
        <v>4960203</v>
      </c>
      <c r="B1374" s="238" t="s">
        <v>1930</v>
      </c>
      <c r="C1374" s="240">
        <v>0</v>
      </c>
      <c r="D1374" s="240">
        <v>0</v>
      </c>
      <c r="E1374" s="240">
        <v>0</v>
      </c>
      <c r="F1374" s="240">
        <v>0</v>
      </c>
      <c r="G1374" s="240">
        <v>0</v>
      </c>
      <c r="H1374" s="240">
        <v>0</v>
      </c>
      <c r="I1374" s="240">
        <v>0</v>
      </c>
    </row>
    <row r="1375" spans="1:9" x14ac:dyDescent="0.3">
      <c r="A1375" s="239">
        <v>4960204</v>
      </c>
      <c r="B1375" s="238" t="s">
        <v>1931</v>
      </c>
      <c r="C1375" s="240">
        <v>0</v>
      </c>
      <c r="D1375" s="240">
        <v>0</v>
      </c>
      <c r="E1375" s="240">
        <v>0</v>
      </c>
      <c r="F1375" s="240">
        <v>0</v>
      </c>
      <c r="G1375" s="240">
        <v>0</v>
      </c>
      <c r="H1375" s="240">
        <v>0</v>
      </c>
      <c r="I1375" s="240">
        <v>0</v>
      </c>
    </row>
    <row r="1376" spans="1:9" x14ac:dyDescent="0.3">
      <c r="A1376" s="239">
        <v>4960205</v>
      </c>
      <c r="B1376" s="238" t="s">
        <v>1932</v>
      </c>
      <c r="C1376" s="240">
        <v>0</v>
      </c>
      <c r="D1376" s="240">
        <v>0</v>
      </c>
      <c r="E1376" s="240">
        <v>0</v>
      </c>
      <c r="F1376" s="240">
        <v>0</v>
      </c>
      <c r="G1376" s="240">
        <v>0</v>
      </c>
      <c r="H1376" s="240">
        <v>0</v>
      </c>
      <c r="I1376" s="240">
        <v>0</v>
      </c>
    </row>
    <row r="1377" spans="1:9" x14ac:dyDescent="0.3">
      <c r="A1377" s="239">
        <v>4960206</v>
      </c>
      <c r="B1377" s="238" t="s">
        <v>1933</v>
      </c>
      <c r="C1377" s="240">
        <v>0</v>
      </c>
      <c r="D1377" s="240">
        <v>0</v>
      </c>
      <c r="E1377" s="240">
        <v>0</v>
      </c>
      <c r="F1377" s="240">
        <v>0</v>
      </c>
      <c r="G1377" s="240">
        <v>0</v>
      </c>
      <c r="H1377" s="240">
        <v>0</v>
      </c>
      <c r="I1377" s="240">
        <v>0</v>
      </c>
    </row>
    <row r="1378" spans="1:9" x14ac:dyDescent="0.3">
      <c r="A1378" s="239">
        <v>4960299</v>
      </c>
      <c r="B1378" s="238" t="s">
        <v>1934</v>
      </c>
      <c r="C1378" s="240">
        <v>0</v>
      </c>
      <c r="D1378" s="240">
        <v>0</v>
      </c>
      <c r="E1378" s="240">
        <v>0</v>
      </c>
      <c r="F1378" s="240">
        <v>0</v>
      </c>
      <c r="G1378" s="240">
        <v>0</v>
      </c>
      <c r="H1378" s="240">
        <v>0</v>
      </c>
      <c r="I1378" s="240">
        <v>0</v>
      </c>
    </row>
    <row r="1379" spans="1:9" x14ac:dyDescent="0.3">
      <c r="A1379" s="239">
        <v>4990000</v>
      </c>
      <c r="B1379" s="238" t="s">
        <v>749</v>
      </c>
      <c r="C1379" s="240">
        <v>0</v>
      </c>
      <c r="D1379" s="240">
        <v>0</v>
      </c>
      <c r="E1379" s="240">
        <v>0</v>
      </c>
      <c r="F1379" s="240">
        <v>0</v>
      </c>
      <c r="G1379" s="240">
        <v>0</v>
      </c>
      <c r="H1379" s="240">
        <v>0</v>
      </c>
      <c r="I1379" s="240">
        <v>0</v>
      </c>
    </row>
    <row r="1380" spans="1:9" x14ac:dyDescent="0.3">
      <c r="A1380" s="239">
        <v>4999900</v>
      </c>
      <c r="B1380" s="238" t="s">
        <v>752</v>
      </c>
      <c r="C1380" s="240">
        <v>0</v>
      </c>
      <c r="D1380" s="240">
        <v>0</v>
      </c>
      <c r="E1380" s="240">
        <v>0</v>
      </c>
      <c r="F1380" s="240">
        <v>0</v>
      </c>
      <c r="G1380" s="240">
        <v>0</v>
      </c>
      <c r="H1380" s="240">
        <v>0</v>
      </c>
      <c r="I1380" s="240">
        <v>0</v>
      </c>
    </row>
    <row r="1381" spans="1:9" x14ac:dyDescent="0.3">
      <c r="A1381" s="239">
        <v>4999902</v>
      </c>
      <c r="B1381" s="238" t="s">
        <v>2163</v>
      </c>
      <c r="C1381" s="240">
        <v>0</v>
      </c>
      <c r="D1381" s="240">
        <v>0</v>
      </c>
      <c r="E1381" s="240">
        <v>0</v>
      </c>
      <c r="F1381" s="240">
        <v>0</v>
      </c>
      <c r="G1381" s="240">
        <v>0</v>
      </c>
      <c r="H1381" s="240">
        <v>0</v>
      </c>
      <c r="I1381" s="240">
        <v>0</v>
      </c>
    </row>
    <row r="1382" spans="1:9" x14ac:dyDescent="0.3">
      <c r="A1382" s="239">
        <v>4999904</v>
      </c>
      <c r="B1382" s="238" t="s">
        <v>2164</v>
      </c>
      <c r="C1382" s="240">
        <v>0</v>
      </c>
      <c r="D1382" s="240">
        <v>0</v>
      </c>
      <c r="E1382" s="240">
        <v>0</v>
      </c>
      <c r="F1382" s="240">
        <v>0</v>
      </c>
      <c r="G1382" s="240">
        <v>0</v>
      </c>
      <c r="H1382" s="240">
        <v>0</v>
      </c>
      <c r="I1382" s="240">
        <v>0</v>
      </c>
    </row>
    <row r="1383" spans="1:9" x14ac:dyDescent="0.3">
      <c r="A1383" s="239">
        <v>4999905</v>
      </c>
      <c r="B1383" s="238" t="s">
        <v>2165</v>
      </c>
      <c r="C1383" s="240">
        <v>0</v>
      </c>
      <c r="D1383" s="240">
        <v>0</v>
      </c>
      <c r="E1383" s="240">
        <v>0</v>
      </c>
      <c r="F1383" s="240">
        <v>0</v>
      </c>
      <c r="G1383" s="240">
        <v>0</v>
      </c>
      <c r="H1383" s="240">
        <v>0</v>
      </c>
      <c r="I1383" s="240">
        <v>0</v>
      </c>
    </row>
    <row r="1384" spans="1:9" x14ac:dyDescent="0.3">
      <c r="A1384" s="239">
        <v>4999906</v>
      </c>
      <c r="B1384" s="238" t="s">
        <v>2166</v>
      </c>
      <c r="C1384" s="240">
        <v>0</v>
      </c>
      <c r="D1384" s="240">
        <v>0</v>
      </c>
      <c r="E1384" s="240">
        <v>0</v>
      </c>
      <c r="F1384" s="240">
        <v>0</v>
      </c>
      <c r="G1384" s="240">
        <v>0</v>
      </c>
      <c r="H1384" s="240">
        <v>0</v>
      </c>
      <c r="I1384" s="240">
        <v>0</v>
      </c>
    </row>
    <row r="1385" spans="1:9" x14ac:dyDescent="0.3">
      <c r="A1385" s="239">
        <v>4999907</v>
      </c>
      <c r="B1385" s="238" t="s">
        <v>2167</v>
      </c>
      <c r="C1385" s="240">
        <v>0</v>
      </c>
      <c r="D1385" s="240">
        <v>0</v>
      </c>
      <c r="E1385" s="240">
        <v>0</v>
      </c>
      <c r="F1385" s="240">
        <v>0</v>
      </c>
      <c r="G1385" s="240">
        <v>0</v>
      </c>
      <c r="H1385" s="240">
        <v>0</v>
      </c>
      <c r="I1385" s="240">
        <v>0</v>
      </c>
    </row>
    <row r="1386" spans="1:9" x14ac:dyDescent="0.3">
      <c r="A1386" s="239">
        <v>4999908</v>
      </c>
      <c r="B1386" s="238" t="s">
        <v>2168</v>
      </c>
      <c r="C1386" s="240">
        <v>0</v>
      </c>
      <c r="D1386" s="240">
        <v>0</v>
      </c>
      <c r="E1386" s="240">
        <v>0</v>
      </c>
      <c r="F1386" s="240">
        <v>0</v>
      </c>
      <c r="G1386" s="240">
        <v>0</v>
      </c>
      <c r="H1386" s="240">
        <v>0</v>
      </c>
      <c r="I1386" s="240">
        <v>0</v>
      </c>
    </row>
    <row r="1387" spans="1:9" x14ac:dyDescent="0.3">
      <c r="A1387" s="239">
        <v>4999909</v>
      </c>
      <c r="B1387" s="238" t="s">
        <v>2169</v>
      </c>
      <c r="C1387" s="240">
        <v>0</v>
      </c>
      <c r="D1387" s="240">
        <v>0</v>
      </c>
      <c r="E1387" s="240">
        <v>0</v>
      </c>
      <c r="F1387" s="240">
        <v>0</v>
      </c>
      <c r="G1387" s="240">
        <v>0</v>
      </c>
      <c r="H1387" s="240">
        <v>0</v>
      </c>
      <c r="I1387" s="240">
        <v>0</v>
      </c>
    </row>
    <row r="1388" spans="1:9" x14ac:dyDescent="0.3">
      <c r="A1388" s="239">
        <v>4999910</v>
      </c>
      <c r="B1388" s="238" t="s">
        <v>2170</v>
      </c>
      <c r="C1388" s="240">
        <v>0</v>
      </c>
      <c r="D1388" s="240">
        <v>0</v>
      </c>
      <c r="E1388" s="240">
        <v>0</v>
      </c>
      <c r="F1388" s="240">
        <v>0</v>
      </c>
      <c r="G1388" s="240">
        <v>0</v>
      </c>
      <c r="H1388" s="240">
        <v>0</v>
      </c>
      <c r="I1388" s="240">
        <v>0</v>
      </c>
    </row>
    <row r="1389" spans="1:9" x14ac:dyDescent="0.3">
      <c r="A1389" s="239">
        <v>4999911</v>
      </c>
      <c r="B1389" s="238" t="s">
        <v>2171</v>
      </c>
      <c r="C1389" s="240">
        <v>0</v>
      </c>
      <c r="D1389" s="240">
        <v>0</v>
      </c>
      <c r="E1389" s="240">
        <v>0</v>
      </c>
      <c r="F1389" s="240">
        <v>0</v>
      </c>
      <c r="G1389" s="240">
        <v>0</v>
      </c>
      <c r="H1389" s="240">
        <v>0</v>
      </c>
      <c r="I1389" s="240">
        <v>0</v>
      </c>
    </row>
    <row r="1390" spans="1:9" x14ac:dyDescent="0.3">
      <c r="A1390" s="239">
        <v>4999912</v>
      </c>
      <c r="B1390" s="238" t="s">
        <v>2172</v>
      </c>
      <c r="C1390" s="240">
        <v>0</v>
      </c>
      <c r="D1390" s="240">
        <v>0</v>
      </c>
      <c r="E1390" s="240">
        <v>0</v>
      </c>
      <c r="F1390" s="240">
        <v>0</v>
      </c>
      <c r="G1390" s="240">
        <v>0</v>
      </c>
      <c r="H1390" s="240">
        <v>0</v>
      </c>
      <c r="I1390" s="240">
        <v>0</v>
      </c>
    </row>
    <row r="1391" spans="1:9" x14ac:dyDescent="0.3">
      <c r="A1391" s="239">
        <v>4999913</v>
      </c>
      <c r="B1391" s="238" t="s">
        <v>2173</v>
      </c>
      <c r="C1391" s="240">
        <v>0</v>
      </c>
      <c r="D1391" s="240">
        <v>0</v>
      </c>
      <c r="E1391" s="240">
        <v>0</v>
      </c>
      <c r="F1391" s="240">
        <v>0</v>
      </c>
      <c r="G1391" s="240">
        <v>0</v>
      </c>
      <c r="H1391" s="240">
        <v>0</v>
      </c>
      <c r="I1391" s="240">
        <v>0</v>
      </c>
    </row>
    <row r="1392" spans="1:9" x14ac:dyDescent="0.3">
      <c r="A1392" s="239">
        <v>4999999</v>
      </c>
      <c r="B1392" s="238" t="s">
        <v>2174</v>
      </c>
      <c r="C1392" s="240">
        <v>0</v>
      </c>
      <c r="D1392" s="240">
        <v>0</v>
      </c>
      <c r="E1392" s="240">
        <v>0</v>
      </c>
      <c r="F1392" s="240">
        <v>0</v>
      </c>
      <c r="G1392" s="240">
        <v>0</v>
      </c>
      <c r="H1392" s="240">
        <v>0</v>
      </c>
      <c r="I1392" s="240">
        <v>0</v>
      </c>
    </row>
    <row r="1393" spans="1:9" x14ac:dyDescent="0.3">
      <c r="A1393" s="239">
        <v>5000000</v>
      </c>
      <c r="B1393" s="238" t="s">
        <v>2175</v>
      </c>
      <c r="C1393" s="240">
        <v>0</v>
      </c>
      <c r="D1393" s="240">
        <v>839236178.73000002</v>
      </c>
      <c r="E1393" s="240">
        <v>-5868885.1799999997</v>
      </c>
      <c r="F1393" s="240">
        <v>9307609114.6100006</v>
      </c>
      <c r="G1393" s="240">
        <v>974387321.70000005</v>
      </c>
      <c r="H1393" s="240">
        <v>8333221792.9099998</v>
      </c>
      <c r="I1393" s="240">
        <v>0</v>
      </c>
    </row>
    <row r="1394" spans="1:9" x14ac:dyDescent="0.3">
      <c r="A1394" s="239">
        <v>5100000</v>
      </c>
      <c r="B1394" s="238" t="s">
        <v>757</v>
      </c>
      <c r="C1394" s="240">
        <v>0</v>
      </c>
      <c r="D1394" s="240">
        <v>817971565.07000005</v>
      </c>
      <c r="E1394" s="240">
        <v>-5868885.1799999997</v>
      </c>
      <c r="F1394" s="240">
        <v>9256334382.1599998</v>
      </c>
      <c r="G1394" s="240">
        <v>974387321.70000005</v>
      </c>
      <c r="H1394" s="240">
        <v>8281947060.46</v>
      </c>
      <c r="I1394" s="240">
        <v>0</v>
      </c>
    </row>
    <row r="1395" spans="1:9" x14ac:dyDescent="0.3">
      <c r="A1395" s="239">
        <v>5110000</v>
      </c>
      <c r="B1395" s="238" t="s">
        <v>759</v>
      </c>
      <c r="C1395" s="240">
        <v>0</v>
      </c>
      <c r="D1395" s="240">
        <v>511158552.76999998</v>
      </c>
      <c r="E1395" s="240">
        <v>0</v>
      </c>
      <c r="F1395" s="240">
        <v>2073805003.49</v>
      </c>
      <c r="G1395" s="240">
        <v>0</v>
      </c>
      <c r="H1395" s="240">
        <v>2073805003.49</v>
      </c>
      <c r="I1395" s="240">
        <v>0</v>
      </c>
    </row>
    <row r="1396" spans="1:9" x14ac:dyDescent="0.3">
      <c r="A1396" s="239">
        <v>5110100</v>
      </c>
      <c r="B1396" s="238" t="s">
        <v>762</v>
      </c>
      <c r="C1396" s="240">
        <v>0</v>
      </c>
      <c r="D1396" s="240">
        <v>220548870.27000001</v>
      </c>
      <c r="E1396" s="240">
        <v>0</v>
      </c>
      <c r="F1396" s="240">
        <v>1080695616.45</v>
      </c>
      <c r="G1396" s="240">
        <v>0</v>
      </c>
      <c r="H1396" s="240">
        <v>1080695616.45</v>
      </c>
      <c r="I1396" s="240">
        <v>0</v>
      </c>
    </row>
    <row r="1397" spans="1:9" x14ac:dyDescent="0.3">
      <c r="A1397" s="239">
        <v>5110101</v>
      </c>
      <c r="B1397" s="238" t="s">
        <v>2176</v>
      </c>
      <c r="C1397" s="240">
        <v>0</v>
      </c>
      <c r="D1397" s="240">
        <v>220548870.27000001</v>
      </c>
      <c r="E1397" s="240">
        <v>0</v>
      </c>
      <c r="F1397" s="240">
        <v>666289355.75</v>
      </c>
      <c r="G1397" s="240">
        <v>0</v>
      </c>
      <c r="H1397" s="240">
        <v>666289355.75</v>
      </c>
      <c r="I1397" s="240">
        <v>0</v>
      </c>
    </row>
    <row r="1398" spans="1:9" x14ac:dyDescent="0.3">
      <c r="A1398" s="239">
        <v>5110101000</v>
      </c>
      <c r="B1398" s="238" t="s">
        <v>2176</v>
      </c>
      <c r="C1398" s="240">
        <v>0</v>
      </c>
      <c r="D1398" s="240">
        <v>220548870.27000001</v>
      </c>
      <c r="E1398" s="240">
        <v>0</v>
      </c>
      <c r="F1398" s="240">
        <v>666289355.75</v>
      </c>
      <c r="G1398" s="240">
        <v>0</v>
      </c>
      <c r="H1398" s="240">
        <v>666289355.75</v>
      </c>
      <c r="I1398" s="240">
        <v>0</v>
      </c>
    </row>
    <row r="1399" spans="1:9" x14ac:dyDescent="0.3">
      <c r="A1399" s="239">
        <v>5110102</v>
      </c>
      <c r="B1399" s="238" t="s">
        <v>2177</v>
      </c>
      <c r="C1399" s="240">
        <v>0</v>
      </c>
      <c r="D1399" s="240">
        <v>0</v>
      </c>
      <c r="E1399" s="240">
        <v>0</v>
      </c>
      <c r="F1399" s="240">
        <v>0</v>
      </c>
      <c r="G1399" s="240">
        <v>0</v>
      </c>
      <c r="H1399" s="240">
        <v>0</v>
      </c>
      <c r="I1399" s="240">
        <v>0</v>
      </c>
    </row>
    <row r="1400" spans="1:9" x14ac:dyDescent="0.3">
      <c r="A1400" s="239">
        <v>5110103</v>
      </c>
      <c r="B1400" s="238" t="s">
        <v>2178</v>
      </c>
      <c r="C1400" s="240">
        <v>0</v>
      </c>
      <c r="D1400" s="240">
        <v>0</v>
      </c>
      <c r="E1400" s="240">
        <v>0</v>
      </c>
      <c r="F1400" s="240">
        <v>0</v>
      </c>
      <c r="G1400" s="240">
        <v>0</v>
      </c>
      <c r="H1400" s="240">
        <v>0</v>
      </c>
      <c r="I1400" s="240">
        <v>0</v>
      </c>
    </row>
    <row r="1401" spans="1:9" x14ac:dyDescent="0.3">
      <c r="A1401" s="239">
        <v>5110104</v>
      </c>
      <c r="B1401" s="238" t="s">
        <v>2179</v>
      </c>
      <c r="C1401" s="240">
        <v>0</v>
      </c>
      <c r="D1401" s="240">
        <v>0</v>
      </c>
      <c r="E1401" s="240">
        <v>0</v>
      </c>
      <c r="F1401" s="240">
        <v>0</v>
      </c>
      <c r="G1401" s="240">
        <v>0</v>
      </c>
      <c r="H1401" s="240">
        <v>0</v>
      </c>
      <c r="I1401" s="240">
        <v>0</v>
      </c>
    </row>
    <row r="1402" spans="1:9" x14ac:dyDescent="0.3">
      <c r="A1402" s="239">
        <v>5110105</v>
      </c>
      <c r="B1402" s="238" t="s">
        <v>2180</v>
      </c>
      <c r="C1402" s="240">
        <v>0</v>
      </c>
      <c r="D1402" s="240">
        <v>0</v>
      </c>
      <c r="E1402" s="240">
        <v>0</v>
      </c>
      <c r="F1402" s="240">
        <v>0</v>
      </c>
      <c r="G1402" s="240">
        <v>0</v>
      </c>
      <c r="H1402" s="240">
        <v>0</v>
      </c>
      <c r="I1402" s="240">
        <v>0</v>
      </c>
    </row>
    <row r="1403" spans="1:9" x14ac:dyDescent="0.3">
      <c r="A1403" s="239">
        <v>5110106</v>
      </c>
      <c r="B1403" s="238" t="s">
        <v>2181</v>
      </c>
      <c r="C1403" s="240">
        <v>0</v>
      </c>
      <c r="D1403" s="240">
        <v>0</v>
      </c>
      <c r="E1403" s="240">
        <v>0</v>
      </c>
      <c r="F1403" s="240">
        <v>414406260.69999999</v>
      </c>
      <c r="G1403" s="240">
        <v>0</v>
      </c>
      <c r="H1403" s="240">
        <v>414406260.69999999</v>
      </c>
      <c r="I1403" s="240">
        <v>0</v>
      </c>
    </row>
    <row r="1404" spans="1:9" x14ac:dyDescent="0.3">
      <c r="A1404" s="239">
        <v>5110106000</v>
      </c>
      <c r="B1404" s="238" t="s">
        <v>2181</v>
      </c>
      <c r="C1404" s="240">
        <v>0</v>
      </c>
      <c r="D1404" s="240">
        <v>0</v>
      </c>
      <c r="E1404" s="240">
        <v>0</v>
      </c>
      <c r="F1404" s="240">
        <v>414406260.69999999</v>
      </c>
      <c r="G1404" s="240">
        <v>0</v>
      </c>
      <c r="H1404" s="240">
        <v>414406260.69999999</v>
      </c>
      <c r="I1404" s="240">
        <v>0</v>
      </c>
    </row>
    <row r="1405" spans="1:9" x14ac:dyDescent="0.3">
      <c r="A1405" s="239">
        <v>5110199</v>
      </c>
      <c r="B1405" s="238" t="s">
        <v>2182</v>
      </c>
      <c r="C1405" s="240">
        <v>0</v>
      </c>
      <c r="D1405" s="240">
        <v>0</v>
      </c>
      <c r="E1405" s="240">
        <v>0</v>
      </c>
      <c r="F1405" s="240">
        <v>0</v>
      </c>
      <c r="G1405" s="240">
        <v>0</v>
      </c>
      <c r="H1405" s="240">
        <v>0</v>
      </c>
      <c r="I1405" s="240">
        <v>0</v>
      </c>
    </row>
    <row r="1406" spans="1:9" x14ac:dyDescent="0.3">
      <c r="A1406" s="239">
        <v>5110200</v>
      </c>
      <c r="B1406" s="238" t="s">
        <v>764</v>
      </c>
      <c r="C1406" s="240">
        <v>0</v>
      </c>
      <c r="D1406" s="240">
        <v>1749147.97</v>
      </c>
      <c r="E1406" s="240">
        <v>0</v>
      </c>
      <c r="F1406" s="240">
        <v>5333988.99</v>
      </c>
      <c r="G1406" s="240">
        <v>0</v>
      </c>
      <c r="H1406" s="240">
        <v>5333988.99</v>
      </c>
      <c r="I1406" s="240">
        <v>0</v>
      </c>
    </row>
    <row r="1407" spans="1:9" x14ac:dyDescent="0.3">
      <c r="A1407" s="239">
        <v>5110201</v>
      </c>
      <c r="B1407" s="238" t="s">
        <v>2183</v>
      </c>
      <c r="C1407" s="240">
        <v>0</v>
      </c>
      <c r="D1407" s="240">
        <v>1749147.97</v>
      </c>
      <c r="E1407" s="240">
        <v>0</v>
      </c>
      <c r="F1407" s="240">
        <v>5333988.99</v>
      </c>
      <c r="G1407" s="240">
        <v>0</v>
      </c>
      <c r="H1407" s="240">
        <v>5333988.99</v>
      </c>
      <c r="I1407" s="240">
        <v>0</v>
      </c>
    </row>
    <row r="1408" spans="1:9" x14ac:dyDescent="0.3">
      <c r="A1408" s="239">
        <v>5110201000</v>
      </c>
      <c r="B1408" s="238" t="s">
        <v>2183</v>
      </c>
      <c r="C1408" s="240">
        <v>0</v>
      </c>
      <c r="D1408" s="240">
        <v>1749147.97</v>
      </c>
      <c r="E1408" s="240">
        <v>0</v>
      </c>
      <c r="F1408" s="240">
        <v>5333988.99</v>
      </c>
      <c r="G1408" s="240">
        <v>0</v>
      </c>
      <c r="H1408" s="240">
        <v>5333988.99</v>
      </c>
      <c r="I1408" s="240">
        <v>0</v>
      </c>
    </row>
    <row r="1409" spans="1:9" x14ac:dyDescent="0.3">
      <c r="A1409" s="239">
        <v>5110202</v>
      </c>
      <c r="B1409" s="238" t="s">
        <v>2184</v>
      </c>
      <c r="C1409" s="240">
        <v>0</v>
      </c>
      <c r="D1409" s="240">
        <v>0</v>
      </c>
      <c r="E1409" s="240">
        <v>0</v>
      </c>
      <c r="F1409" s="240">
        <v>0</v>
      </c>
      <c r="G1409" s="240">
        <v>0</v>
      </c>
      <c r="H1409" s="240">
        <v>0</v>
      </c>
      <c r="I1409" s="240">
        <v>0</v>
      </c>
    </row>
    <row r="1410" spans="1:9" x14ac:dyDescent="0.3">
      <c r="A1410" s="239">
        <v>5110203</v>
      </c>
      <c r="B1410" s="238" t="s">
        <v>2185</v>
      </c>
      <c r="C1410" s="240">
        <v>0</v>
      </c>
      <c r="D1410" s="240">
        <v>0</v>
      </c>
      <c r="E1410" s="240">
        <v>0</v>
      </c>
      <c r="F1410" s="240">
        <v>0</v>
      </c>
      <c r="G1410" s="240">
        <v>0</v>
      </c>
      <c r="H1410" s="240">
        <v>0</v>
      </c>
      <c r="I1410" s="240">
        <v>0</v>
      </c>
    </row>
    <row r="1411" spans="1:9" x14ac:dyDescent="0.3">
      <c r="A1411" s="239">
        <v>5110204</v>
      </c>
      <c r="B1411" s="238" t="s">
        <v>2186</v>
      </c>
      <c r="C1411" s="240">
        <v>0</v>
      </c>
      <c r="D1411" s="240">
        <v>0</v>
      </c>
      <c r="E1411" s="240">
        <v>0</v>
      </c>
      <c r="F1411" s="240">
        <v>0</v>
      </c>
      <c r="G1411" s="240">
        <v>0</v>
      </c>
      <c r="H1411" s="240">
        <v>0</v>
      </c>
      <c r="I1411" s="240">
        <v>0</v>
      </c>
    </row>
    <row r="1412" spans="1:9" x14ac:dyDescent="0.3">
      <c r="A1412" s="239">
        <v>5110205</v>
      </c>
      <c r="B1412" s="238" t="s">
        <v>2187</v>
      </c>
      <c r="C1412" s="240">
        <v>0</v>
      </c>
      <c r="D1412" s="240">
        <v>0</v>
      </c>
      <c r="E1412" s="240">
        <v>0</v>
      </c>
      <c r="F1412" s="240">
        <v>0</v>
      </c>
      <c r="G1412" s="240">
        <v>0</v>
      </c>
      <c r="H1412" s="240">
        <v>0</v>
      </c>
      <c r="I1412" s="240">
        <v>0</v>
      </c>
    </row>
    <row r="1413" spans="1:9" x14ac:dyDescent="0.3">
      <c r="A1413" s="239">
        <v>5110299</v>
      </c>
      <c r="B1413" s="238" t="s">
        <v>2188</v>
      </c>
      <c r="C1413" s="240">
        <v>0</v>
      </c>
      <c r="D1413" s="240">
        <v>0</v>
      </c>
      <c r="E1413" s="240">
        <v>0</v>
      </c>
      <c r="F1413" s="240">
        <v>0</v>
      </c>
      <c r="G1413" s="240">
        <v>0</v>
      </c>
      <c r="H1413" s="240">
        <v>0</v>
      </c>
      <c r="I1413" s="240">
        <v>0</v>
      </c>
    </row>
    <row r="1414" spans="1:9" x14ac:dyDescent="0.3">
      <c r="A1414" s="239">
        <v>5110300</v>
      </c>
      <c r="B1414" s="238" t="s">
        <v>766</v>
      </c>
      <c r="C1414" s="240">
        <v>0</v>
      </c>
      <c r="D1414" s="240">
        <v>179356166.80000001</v>
      </c>
      <c r="E1414" s="240">
        <v>0</v>
      </c>
      <c r="F1414" s="240">
        <v>546641988.42999995</v>
      </c>
      <c r="G1414" s="240">
        <v>0</v>
      </c>
      <c r="H1414" s="240">
        <v>546641988.42999995</v>
      </c>
      <c r="I1414" s="240">
        <v>0</v>
      </c>
    </row>
    <row r="1415" spans="1:9" x14ac:dyDescent="0.3">
      <c r="A1415" s="239">
        <v>5110301</v>
      </c>
      <c r="B1415" s="238" t="s">
        <v>2189</v>
      </c>
      <c r="C1415" s="240">
        <v>0</v>
      </c>
      <c r="D1415" s="240">
        <v>61558713.530000001</v>
      </c>
      <c r="E1415" s="240">
        <v>0</v>
      </c>
      <c r="F1415" s="240">
        <v>189300811.78</v>
      </c>
      <c r="G1415" s="240">
        <v>0</v>
      </c>
      <c r="H1415" s="240">
        <v>189300811.78</v>
      </c>
      <c r="I1415" s="240">
        <v>0</v>
      </c>
    </row>
    <row r="1416" spans="1:9" x14ac:dyDescent="0.3">
      <c r="A1416" s="239">
        <v>5110301000</v>
      </c>
      <c r="B1416" s="238" t="s">
        <v>2189</v>
      </c>
      <c r="C1416" s="240">
        <v>0</v>
      </c>
      <c r="D1416" s="240">
        <v>61558713.530000001</v>
      </c>
      <c r="E1416" s="240">
        <v>0</v>
      </c>
      <c r="F1416" s="240">
        <v>189300811.78</v>
      </c>
      <c r="G1416" s="240">
        <v>0</v>
      </c>
      <c r="H1416" s="240">
        <v>189300811.78</v>
      </c>
      <c r="I1416" s="240">
        <v>0</v>
      </c>
    </row>
    <row r="1417" spans="1:9" x14ac:dyDescent="0.3">
      <c r="A1417" s="239">
        <v>5110302</v>
      </c>
      <c r="B1417" s="238" t="s">
        <v>2190</v>
      </c>
      <c r="C1417" s="240">
        <v>0</v>
      </c>
      <c r="D1417" s="240">
        <v>93714378.150000006</v>
      </c>
      <c r="E1417" s="240">
        <v>0</v>
      </c>
      <c r="F1417" s="240">
        <v>283966075.33999997</v>
      </c>
      <c r="G1417" s="240">
        <v>0</v>
      </c>
      <c r="H1417" s="240">
        <v>283966075.33999997</v>
      </c>
      <c r="I1417" s="240">
        <v>0</v>
      </c>
    </row>
    <row r="1418" spans="1:9" x14ac:dyDescent="0.3">
      <c r="A1418" s="239">
        <v>5110302010</v>
      </c>
      <c r="B1418" s="238" t="s">
        <v>2191</v>
      </c>
      <c r="C1418" s="240">
        <v>0</v>
      </c>
      <c r="D1418" s="240">
        <v>11890881.91</v>
      </c>
      <c r="E1418" s="240">
        <v>0</v>
      </c>
      <c r="F1418" s="240">
        <v>36072776.93</v>
      </c>
      <c r="G1418" s="240">
        <v>0</v>
      </c>
      <c r="H1418" s="240">
        <v>36072776.93</v>
      </c>
      <c r="I1418" s="240">
        <v>0</v>
      </c>
    </row>
    <row r="1419" spans="1:9" x14ac:dyDescent="0.3">
      <c r="A1419" s="239">
        <v>5110302020</v>
      </c>
      <c r="B1419" s="238" t="s">
        <v>2192</v>
      </c>
      <c r="C1419" s="240">
        <v>0</v>
      </c>
      <c r="D1419" s="240">
        <v>81823496.239999995</v>
      </c>
      <c r="E1419" s="240">
        <v>0</v>
      </c>
      <c r="F1419" s="240">
        <v>247893298.41</v>
      </c>
      <c r="G1419" s="240">
        <v>0</v>
      </c>
      <c r="H1419" s="240">
        <v>247893298.41</v>
      </c>
      <c r="I1419" s="240">
        <v>0</v>
      </c>
    </row>
    <row r="1420" spans="1:9" x14ac:dyDescent="0.3">
      <c r="A1420" s="239">
        <v>5110303</v>
      </c>
      <c r="B1420" s="238" t="s">
        <v>2193</v>
      </c>
      <c r="C1420" s="240">
        <v>0</v>
      </c>
      <c r="D1420" s="240">
        <v>0</v>
      </c>
      <c r="E1420" s="240">
        <v>0</v>
      </c>
      <c r="F1420" s="240">
        <v>0</v>
      </c>
      <c r="G1420" s="240">
        <v>0</v>
      </c>
      <c r="H1420" s="240">
        <v>0</v>
      </c>
      <c r="I1420" s="240">
        <v>0</v>
      </c>
    </row>
    <row r="1421" spans="1:9" x14ac:dyDescent="0.3">
      <c r="A1421" s="239">
        <v>5110399</v>
      </c>
      <c r="B1421" s="238" t="s">
        <v>2194</v>
      </c>
      <c r="C1421" s="240">
        <v>0</v>
      </c>
      <c r="D1421" s="240">
        <v>24083075.120000001</v>
      </c>
      <c r="E1421" s="240">
        <v>0</v>
      </c>
      <c r="F1421" s="240">
        <v>73375101.310000002</v>
      </c>
      <c r="G1421" s="240">
        <v>0</v>
      </c>
      <c r="H1421" s="240">
        <v>73375101.310000002</v>
      </c>
      <c r="I1421" s="240">
        <v>0</v>
      </c>
    </row>
    <row r="1422" spans="1:9" x14ac:dyDescent="0.3">
      <c r="A1422" s="239">
        <v>5110399010</v>
      </c>
      <c r="B1422" s="238" t="s">
        <v>2195</v>
      </c>
      <c r="C1422" s="240">
        <v>0</v>
      </c>
      <c r="D1422" s="240">
        <v>17940083.329999998</v>
      </c>
      <c r="E1422" s="240">
        <v>0</v>
      </c>
      <c r="F1422" s="240">
        <v>54893197.710000001</v>
      </c>
      <c r="G1422" s="240">
        <v>0</v>
      </c>
      <c r="H1422" s="240">
        <v>54893197.710000001</v>
      </c>
      <c r="I1422" s="240">
        <v>0</v>
      </c>
    </row>
    <row r="1423" spans="1:9" x14ac:dyDescent="0.3">
      <c r="A1423" s="239">
        <v>5110399040</v>
      </c>
      <c r="B1423" s="238" t="s">
        <v>2196</v>
      </c>
      <c r="C1423" s="240">
        <v>0</v>
      </c>
      <c r="D1423" s="240">
        <v>1702597.76</v>
      </c>
      <c r="E1423" s="240">
        <v>0</v>
      </c>
      <c r="F1423" s="240">
        <v>5128532.45</v>
      </c>
      <c r="G1423" s="240">
        <v>0</v>
      </c>
      <c r="H1423" s="240">
        <v>5128532.45</v>
      </c>
      <c r="I1423" s="240">
        <v>0</v>
      </c>
    </row>
    <row r="1424" spans="1:9" x14ac:dyDescent="0.3">
      <c r="A1424" s="239">
        <v>5110399990</v>
      </c>
      <c r="B1424" s="238" t="s">
        <v>2197</v>
      </c>
      <c r="C1424" s="240">
        <v>0</v>
      </c>
      <c r="D1424" s="240">
        <v>4440394.03</v>
      </c>
      <c r="E1424" s="240">
        <v>0</v>
      </c>
      <c r="F1424" s="240">
        <v>13353371.15</v>
      </c>
      <c r="G1424" s="240">
        <v>0</v>
      </c>
      <c r="H1424" s="240">
        <v>13353371.15</v>
      </c>
      <c r="I1424" s="240">
        <v>0</v>
      </c>
    </row>
    <row r="1425" spans="1:9" x14ac:dyDescent="0.3">
      <c r="A1425" s="239">
        <v>5110400</v>
      </c>
      <c r="B1425" s="238" t="s">
        <v>2198</v>
      </c>
      <c r="C1425" s="240">
        <v>0</v>
      </c>
      <c r="D1425" s="240">
        <v>40912818.579999998</v>
      </c>
      <c r="E1425" s="240">
        <v>0</v>
      </c>
      <c r="F1425" s="240">
        <v>166225261.80000001</v>
      </c>
      <c r="G1425" s="240">
        <v>0</v>
      </c>
      <c r="H1425" s="240">
        <v>166225261.80000001</v>
      </c>
      <c r="I1425" s="240">
        <v>0</v>
      </c>
    </row>
    <row r="1426" spans="1:9" x14ac:dyDescent="0.3">
      <c r="A1426" s="239">
        <v>5110401</v>
      </c>
      <c r="B1426" s="238" t="s">
        <v>2199</v>
      </c>
      <c r="C1426" s="240">
        <v>0</v>
      </c>
      <c r="D1426" s="240">
        <v>39285472.770000003</v>
      </c>
      <c r="E1426" s="240">
        <v>0</v>
      </c>
      <c r="F1426" s="240">
        <v>160905095.12</v>
      </c>
      <c r="G1426" s="240">
        <v>0</v>
      </c>
      <c r="H1426" s="240">
        <v>160905095.12</v>
      </c>
      <c r="I1426" s="240">
        <v>0</v>
      </c>
    </row>
    <row r="1427" spans="1:9" x14ac:dyDescent="0.3">
      <c r="A1427" s="239">
        <v>5110401000</v>
      </c>
      <c r="B1427" s="238" t="s">
        <v>2200</v>
      </c>
      <c r="C1427" s="240">
        <v>0</v>
      </c>
      <c r="D1427" s="240">
        <v>39285472.770000003</v>
      </c>
      <c r="E1427" s="240">
        <v>0</v>
      </c>
      <c r="F1427" s="240">
        <v>160905095.12</v>
      </c>
      <c r="G1427" s="240">
        <v>0</v>
      </c>
      <c r="H1427" s="240">
        <v>160905095.12</v>
      </c>
      <c r="I1427" s="240">
        <v>0</v>
      </c>
    </row>
    <row r="1428" spans="1:9" x14ac:dyDescent="0.3">
      <c r="A1428" s="239">
        <v>5110402</v>
      </c>
      <c r="B1428" s="238" t="s">
        <v>2201</v>
      </c>
      <c r="C1428" s="240">
        <v>0</v>
      </c>
      <c r="D1428" s="240">
        <v>0</v>
      </c>
      <c r="E1428" s="240">
        <v>0</v>
      </c>
      <c r="F1428" s="240">
        <v>0</v>
      </c>
      <c r="G1428" s="240">
        <v>0</v>
      </c>
      <c r="H1428" s="240">
        <v>0</v>
      </c>
      <c r="I1428" s="240">
        <v>0</v>
      </c>
    </row>
    <row r="1429" spans="1:9" x14ac:dyDescent="0.3">
      <c r="A1429" s="239">
        <v>5110403</v>
      </c>
      <c r="B1429" s="238" t="s">
        <v>2202</v>
      </c>
      <c r="C1429" s="240">
        <v>0</v>
      </c>
      <c r="D1429" s="240">
        <v>0</v>
      </c>
      <c r="E1429" s="240">
        <v>0</v>
      </c>
      <c r="F1429" s="240">
        <v>0</v>
      </c>
      <c r="G1429" s="240">
        <v>0</v>
      </c>
      <c r="H1429" s="240">
        <v>0</v>
      </c>
      <c r="I1429" s="240">
        <v>0</v>
      </c>
    </row>
    <row r="1430" spans="1:9" x14ac:dyDescent="0.3">
      <c r="A1430" s="239">
        <v>5110404</v>
      </c>
      <c r="B1430" s="238" t="s">
        <v>2203</v>
      </c>
      <c r="C1430" s="240">
        <v>0</v>
      </c>
      <c r="D1430" s="240">
        <v>0</v>
      </c>
      <c r="E1430" s="240">
        <v>0</v>
      </c>
      <c r="F1430" s="240">
        <v>0</v>
      </c>
      <c r="G1430" s="240">
        <v>0</v>
      </c>
      <c r="H1430" s="240">
        <v>0</v>
      </c>
      <c r="I1430" s="240">
        <v>0</v>
      </c>
    </row>
    <row r="1431" spans="1:9" x14ac:dyDescent="0.3">
      <c r="A1431" s="239">
        <v>5110405</v>
      </c>
      <c r="B1431" s="238" t="s">
        <v>2204</v>
      </c>
      <c r="C1431" s="240">
        <v>0</v>
      </c>
      <c r="D1431" s="240">
        <v>1627345.81</v>
      </c>
      <c r="E1431" s="240">
        <v>0</v>
      </c>
      <c r="F1431" s="240">
        <v>5320166.68</v>
      </c>
      <c r="G1431" s="240">
        <v>0</v>
      </c>
      <c r="H1431" s="240">
        <v>5320166.68</v>
      </c>
      <c r="I1431" s="240">
        <v>0</v>
      </c>
    </row>
    <row r="1432" spans="1:9" x14ac:dyDescent="0.3">
      <c r="A1432" s="239">
        <v>5110405000</v>
      </c>
      <c r="B1432" s="238" t="s">
        <v>2205</v>
      </c>
      <c r="C1432" s="240">
        <v>0</v>
      </c>
      <c r="D1432" s="240">
        <v>1627345.81</v>
      </c>
      <c r="E1432" s="240">
        <v>0</v>
      </c>
      <c r="F1432" s="240">
        <v>5320166.68</v>
      </c>
      <c r="G1432" s="240">
        <v>0</v>
      </c>
      <c r="H1432" s="240">
        <v>5320166.68</v>
      </c>
      <c r="I1432" s="240">
        <v>0</v>
      </c>
    </row>
    <row r="1433" spans="1:9" x14ac:dyDescent="0.3">
      <c r="A1433" s="239">
        <v>5110499</v>
      </c>
      <c r="B1433" s="238" t="s">
        <v>2206</v>
      </c>
      <c r="C1433" s="240">
        <v>0</v>
      </c>
      <c r="D1433" s="240">
        <v>0</v>
      </c>
      <c r="E1433" s="240">
        <v>0</v>
      </c>
      <c r="F1433" s="240">
        <v>0</v>
      </c>
      <c r="G1433" s="240">
        <v>0</v>
      </c>
      <c r="H1433" s="240">
        <v>0</v>
      </c>
      <c r="I1433" s="240">
        <v>0</v>
      </c>
    </row>
    <row r="1434" spans="1:9" x14ac:dyDescent="0.3">
      <c r="A1434" s="239">
        <v>5110500</v>
      </c>
      <c r="B1434" s="238" t="s">
        <v>2207</v>
      </c>
      <c r="C1434" s="240">
        <v>0</v>
      </c>
      <c r="D1434" s="240">
        <v>61862455.380000003</v>
      </c>
      <c r="E1434" s="240">
        <v>0</v>
      </c>
      <c r="F1434" s="240">
        <v>254263144.34</v>
      </c>
      <c r="G1434" s="240">
        <v>0</v>
      </c>
      <c r="H1434" s="240">
        <v>254263144.34</v>
      </c>
      <c r="I1434" s="240">
        <v>0</v>
      </c>
    </row>
    <row r="1435" spans="1:9" x14ac:dyDescent="0.3">
      <c r="A1435" s="239">
        <v>5110501</v>
      </c>
      <c r="B1435" s="238" t="s">
        <v>2208</v>
      </c>
      <c r="C1435" s="240">
        <v>0</v>
      </c>
      <c r="D1435" s="240">
        <v>22786349.370000001</v>
      </c>
      <c r="E1435" s="240">
        <v>0</v>
      </c>
      <c r="F1435" s="240">
        <v>90885592.170000002</v>
      </c>
      <c r="G1435" s="240">
        <v>0</v>
      </c>
      <c r="H1435" s="240">
        <v>90885592.170000002</v>
      </c>
      <c r="I1435" s="240">
        <v>0</v>
      </c>
    </row>
    <row r="1436" spans="1:9" x14ac:dyDescent="0.3">
      <c r="A1436" s="239">
        <v>5110501000</v>
      </c>
      <c r="B1436" s="238" t="s">
        <v>2209</v>
      </c>
      <c r="C1436" s="240">
        <v>0</v>
      </c>
      <c r="D1436" s="240">
        <v>22786349.370000001</v>
      </c>
      <c r="E1436" s="240">
        <v>0</v>
      </c>
      <c r="F1436" s="240">
        <v>90885592.170000002</v>
      </c>
      <c r="G1436" s="240">
        <v>0</v>
      </c>
      <c r="H1436" s="240">
        <v>90885592.170000002</v>
      </c>
      <c r="I1436" s="240">
        <v>0</v>
      </c>
    </row>
    <row r="1437" spans="1:9" x14ac:dyDescent="0.3">
      <c r="A1437" s="239">
        <v>5110502</v>
      </c>
      <c r="B1437" s="238" t="s">
        <v>2210</v>
      </c>
      <c r="C1437" s="240">
        <v>0</v>
      </c>
      <c r="D1437" s="240">
        <v>13149342.49</v>
      </c>
      <c r="E1437" s="240">
        <v>0</v>
      </c>
      <c r="F1437" s="240">
        <v>50758593.640000001</v>
      </c>
      <c r="G1437" s="240">
        <v>0</v>
      </c>
      <c r="H1437" s="240">
        <v>50758593.640000001</v>
      </c>
      <c r="I1437" s="240">
        <v>0</v>
      </c>
    </row>
    <row r="1438" spans="1:9" x14ac:dyDescent="0.3">
      <c r="A1438" s="239">
        <v>5110502000</v>
      </c>
      <c r="B1438" s="238" t="s">
        <v>2211</v>
      </c>
      <c r="C1438" s="240">
        <v>0</v>
      </c>
      <c r="D1438" s="240">
        <v>13149342.49</v>
      </c>
      <c r="E1438" s="240">
        <v>0</v>
      </c>
      <c r="F1438" s="240">
        <v>50758593.640000001</v>
      </c>
      <c r="G1438" s="240">
        <v>0</v>
      </c>
      <c r="H1438" s="240">
        <v>50758593.640000001</v>
      </c>
      <c r="I1438" s="240">
        <v>0</v>
      </c>
    </row>
    <row r="1439" spans="1:9" x14ac:dyDescent="0.3">
      <c r="A1439" s="239">
        <v>5110503</v>
      </c>
      <c r="B1439" s="238" t="s">
        <v>2212</v>
      </c>
      <c r="C1439" s="240">
        <v>0</v>
      </c>
      <c r="D1439" s="240">
        <v>6424671.5700000003</v>
      </c>
      <c r="E1439" s="240">
        <v>0</v>
      </c>
      <c r="F1439" s="240">
        <v>32834056.41</v>
      </c>
      <c r="G1439" s="240">
        <v>0</v>
      </c>
      <c r="H1439" s="240">
        <v>32834056.41</v>
      </c>
      <c r="I1439" s="240">
        <v>0</v>
      </c>
    </row>
    <row r="1440" spans="1:9" x14ac:dyDescent="0.3">
      <c r="A1440" s="239">
        <v>5110503000</v>
      </c>
      <c r="B1440" s="238" t="s">
        <v>2213</v>
      </c>
      <c r="C1440" s="240">
        <v>0</v>
      </c>
      <c r="D1440" s="240">
        <v>6424671.5700000003</v>
      </c>
      <c r="E1440" s="240">
        <v>0</v>
      </c>
      <c r="F1440" s="240">
        <v>32834056.41</v>
      </c>
      <c r="G1440" s="240">
        <v>0</v>
      </c>
      <c r="H1440" s="240">
        <v>32834056.41</v>
      </c>
      <c r="I1440" s="240">
        <v>0</v>
      </c>
    </row>
    <row r="1441" spans="1:9" x14ac:dyDescent="0.3">
      <c r="A1441" s="239">
        <v>5110504</v>
      </c>
      <c r="B1441" s="238" t="s">
        <v>2214</v>
      </c>
      <c r="C1441" s="240">
        <v>0</v>
      </c>
      <c r="D1441" s="240">
        <v>0</v>
      </c>
      <c r="E1441" s="240">
        <v>0</v>
      </c>
      <c r="F1441" s="240">
        <v>0</v>
      </c>
      <c r="G1441" s="240">
        <v>0</v>
      </c>
      <c r="H1441" s="240">
        <v>0</v>
      </c>
      <c r="I1441" s="240">
        <v>0</v>
      </c>
    </row>
    <row r="1442" spans="1:9" x14ac:dyDescent="0.3">
      <c r="A1442" s="239">
        <v>5110505</v>
      </c>
      <c r="B1442" s="238" t="s">
        <v>2215</v>
      </c>
      <c r="C1442" s="240">
        <v>0</v>
      </c>
      <c r="D1442" s="240">
        <v>19502091.949999999</v>
      </c>
      <c r="E1442" s="240">
        <v>0</v>
      </c>
      <c r="F1442" s="240">
        <v>79784902.120000005</v>
      </c>
      <c r="G1442" s="240">
        <v>0</v>
      </c>
      <c r="H1442" s="240">
        <v>79784902.120000005</v>
      </c>
      <c r="I1442" s="240">
        <v>0</v>
      </c>
    </row>
    <row r="1443" spans="1:9" x14ac:dyDescent="0.3">
      <c r="A1443" s="239">
        <v>5110505000</v>
      </c>
      <c r="B1443" s="238" t="s">
        <v>2216</v>
      </c>
      <c r="C1443" s="240">
        <v>0</v>
      </c>
      <c r="D1443" s="240">
        <v>19502091.949999999</v>
      </c>
      <c r="E1443" s="240">
        <v>0</v>
      </c>
      <c r="F1443" s="240">
        <v>79784902.120000005</v>
      </c>
      <c r="G1443" s="240">
        <v>0</v>
      </c>
      <c r="H1443" s="240">
        <v>79784902.120000005</v>
      </c>
      <c r="I1443" s="240">
        <v>0</v>
      </c>
    </row>
    <row r="1444" spans="1:9" x14ac:dyDescent="0.3">
      <c r="A1444" s="239">
        <v>5110599</v>
      </c>
      <c r="B1444" s="238" t="s">
        <v>2217</v>
      </c>
      <c r="C1444" s="240">
        <v>0</v>
      </c>
      <c r="D1444" s="240">
        <v>0</v>
      </c>
      <c r="E1444" s="240">
        <v>0</v>
      </c>
      <c r="F1444" s="240">
        <v>0</v>
      </c>
      <c r="G1444" s="240">
        <v>0</v>
      </c>
      <c r="H1444" s="240">
        <v>0</v>
      </c>
      <c r="I1444" s="240">
        <v>0</v>
      </c>
    </row>
    <row r="1445" spans="1:9" x14ac:dyDescent="0.3">
      <c r="A1445" s="239">
        <v>5110600</v>
      </c>
      <c r="B1445" s="238" t="s">
        <v>772</v>
      </c>
      <c r="C1445" s="240">
        <v>0</v>
      </c>
      <c r="D1445" s="240">
        <v>0</v>
      </c>
      <c r="E1445" s="240">
        <v>0</v>
      </c>
      <c r="F1445" s="240">
        <v>0</v>
      </c>
      <c r="G1445" s="240">
        <v>0</v>
      </c>
      <c r="H1445" s="240">
        <v>0</v>
      </c>
      <c r="I1445" s="240">
        <v>0</v>
      </c>
    </row>
    <row r="1446" spans="1:9" x14ac:dyDescent="0.3">
      <c r="A1446" s="239">
        <v>5110601</v>
      </c>
      <c r="B1446" s="238" t="s">
        <v>2218</v>
      </c>
      <c r="C1446" s="240">
        <v>0</v>
      </c>
      <c r="D1446" s="240">
        <v>0</v>
      </c>
      <c r="E1446" s="240">
        <v>0</v>
      </c>
      <c r="F1446" s="240">
        <v>0</v>
      </c>
      <c r="G1446" s="240">
        <v>0</v>
      </c>
      <c r="H1446" s="240">
        <v>0</v>
      </c>
      <c r="I1446" s="240">
        <v>0</v>
      </c>
    </row>
    <row r="1447" spans="1:9" x14ac:dyDescent="0.3">
      <c r="A1447" s="239">
        <v>5110602</v>
      </c>
      <c r="B1447" s="238" t="s">
        <v>2219</v>
      </c>
      <c r="C1447" s="240">
        <v>0</v>
      </c>
      <c r="D1447" s="240">
        <v>0</v>
      </c>
      <c r="E1447" s="240">
        <v>0</v>
      </c>
      <c r="F1447" s="240">
        <v>0</v>
      </c>
      <c r="G1447" s="240">
        <v>0</v>
      </c>
      <c r="H1447" s="240">
        <v>0</v>
      </c>
      <c r="I1447" s="240">
        <v>0</v>
      </c>
    </row>
    <row r="1448" spans="1:9" x14ac:dyDescent="0.3">
      <c r="A1448" s="239">
        <v>5110603</v>
      </c>
      <c r="B1448" s="238" t="s">
        <v>2220</v>
      </c>
      <c r="C1448" s="240">
        <v>0</v>
      </c>
      <c r="D1448" s="240">
        <v>0</v>
      </c>
      <c r="E1448" s="240">
        <v>0</v>
      </c>
      <c r="F1448" s="240">
        <v>0</v>
      </c>
      <c r="G1448" s="240">
        <v>0</v>
      </c>
      <c r="H1448" s="240">
        <v>0</v>
      </c>
      <c r="I1448" s="240">
        <v>0</v>
      </c>
    </row>
    <row r="1449" spans="1:9" x14ac:dyDescent="0.3">
      <c r="A1449" s="239">
        <v>5110605</v>
      </c>
      <c r="B1449" s="238" t="s">
        <v>2221</v>
      </c>
      <c r="C1449" s="240">
        <v>0</v>
      </c>
      <c r="D1449" s="240">
        <v>0</v>
      </c>
      <c r="E1449" s="240">
        <v>0</v>
      </c>
      <c r="F1449" s="240">
        <v>0</v>
      </c>
      <c r="G1449" s="240">
        <v>0</v>
      </c>
      <c r="H1449" s="240">
        <v>0</v>
      </c>
      <c r="I1449" s="240">
        <v>0</v>
      </c>
    </row>
    <row r="1450" spans="1:9" x14ac:dyDescent="0.3">
      <c r="A1450" s="239">
        <v>5110606</v>
      </c>
      <c r="B1450" s="238" t="s">
        <v>2222</v>
      </c>
      <c r="C1450" s="240">
        <v>0</v>
      </c>
      <c r="D1450" s="240">
        <v>0</v>
      </c>
      <c r="E1450" s="240">
        <v>0</v>
      </c>
      <c r="F1450" s="240">
        <v>0</v>
      </c>
      <c r="G1450" s="240">
        <v>0</v>
      </c>
      <c r="H1450" s="240">
        <v>0</v>
      </c>
      <c r="I1450" s="240">
        <v>0</v>
      </c>
    </row>
    <row r="1451" spans="1:9" x14ac:dyDescent="0.3">
      <c r="A1451" s="239">
        <v>5110607</v>
      </c>
      <c r="B1451" s="238" t="s">
        <v>2223</v>
      </c>
      <c r="C1451" s="240">
        <v>0</v>
      </c>
      <c r="D1451" s="240">
        <v>0</v>
      </c>
      <c r="E1451" s="240">
        <v>0</v>
      </c>
      <c r="F1451" s="240">
        <v>0</v>
      </c>
      <c r="G1451" s="240">
        <v>0</v>
      </c>
      <c r="H1451" s="240">
        <v>0</v>
      </c>
      <c r="I1451" s="240">
        <v>0</v>
      </c>
    </row>
    <row r="1452" spans="1:9" x14ac:dyDescent="0.3">
      <c r="A1452" s="239">
        <v>5110608</v>
      </c>
      <c r="B1452" s="238" t="s">
        <v>2224</v>
      </c>
      <c r="C1452" s="240">
        <v>0</v>
      </c>
      <c r="D1452" s="240">
        <v>0</v>
      </c>
      <c r="E1452" s="240">
        <v>0</v>
      </c>
      <c r="F1452" s="240">
        <v>0</v>
      </c>
      <c r="G1452" s="240">
        <v>0</v>
      </c>
      <c r="H1452" s="240">
        <v>0</v>
      </c>
      <c r="I1452" s="240">
        <v>0</v>
      </c>
    </row>
    <row r="1453" spans="1:9" x14ac:dyDescent="0.3">
      <c r="A1453" s="239">
        <v>5110699</v>
      </c>
      <c r="B1453" s="238" t="s">
        <v>2225</v>
      </c>
      <c r="C1453" s="240">
        <v>0</v>
      </c>
      <c r="D1453" s="240">
        <v>0</v>
      </c>
      <c r="E1453" s="240">
        <v>0</v>
      </c>
      <c r="F1453" s="240">
        <v>0</v>
      </c>
      <c r="G1453" s="240">
        <v>0</v>
      </c>
      <c r="H1453" s="240">
        <v>0</v>
      </c>
      <c r="I1453" s="240">
        <v>0</v>
      </c>
    </row>
    <row r="1454" spans="1:9" x14ac:dyDescent="0.3">
      <c r="A1454" s="239">
        <v>5110700</v>
      </c>
      <c r="B1454" s="238" t="s">
        <v>2226</v>
      </c>
      <c r="C1454" s="240">
        <v>0</v>
      </c>
      <c r="D1454" s="240">
        <v>6729093.7699999996</v>
      </c>
      <c r="E1454" s="240">
        <v>0</v>
      </c>
      <c r="F1454" s="240">
        <v>20645003.48</v>
      </c>
      <c r="G1454" s="240">
        <v>0</v>
      </c>
      <c r="H1454" s="240">
        <v>20645003.48</v>
      </c>
      <c r="I1454" s="240">
        <v>0</v>
      </c>
    </row>
    <row r="1455" spans="1:9" x14ac:dyDescent="0.3">
      <c r="A1455" s="239">
        <v>5110701</v>
      </c>
      <c r="B1455" s="238" t="s">
        <v>2227</v>
      </c>
      <c r="C1455" s="240">
        <v>0</v>
      </c>
      <c r="D1455" s="240">
        <v>6729093.7699999996</v>
      </c>
      <c r="E1455" s="240">
        <v>0</v>
      </c>
      <c r="F1455" s="240">
        <v>20645003.48</v>
      </c>
      <c r="G1455" s="240">
        <v>0</v>
      </c>
      <c r="H1455" s="240">
        <v>20645003.48</v>
      </c>
      <c r="I1455" s="240">
        <v>0</v>
      </c>
    </row>
    <row r="1456" spans="1:9" x14ac:dyDescent="0.3">
      <c r="A1456" s="239">
        <v>5110701000</v>
      </c>
      <c r="B1456" s="238" t="s">
        <v>2228</v>
      </c>
      <c r="C1456" s="240">
        <v>0</v>
      </c>
      <c r="D1456" s="240">
        <v>6729093.7699999996</v>
      </c>
      <c r="E1456" s="240">
        <v>0</v>
      </c>
      <c r="F1456" s="240">
        <v>20645003.48</v>
      </c>
      <c r="G1456" s="240">
        <v>0</v>
      </c>
      <c r="H1456" s="240">
        <v>20645003.48</v>
      </c>
      <c r="I1456" s="240">
        <v>0</v>
      </c>
    </row>
    <row r="1457" spans="1:9" x14ac:dyDescent="0.3">
      <c r="A1457" s="239">
        <v>5110702</v>
      </c>
      <c r="B1457" s="238" t="s">
        <v>2229</v>
      </c>
      <c r="C1457" s="240">
        <v>0</v>
      </c>
      <c r="D1457" s="240">
        <v>0</v>
      </c>
      <c r="E1457" s="240">
        <v>0</v>
      </c>
      <c r="F1457" s="240">
        <v>0</v>
      </c>
      <c r="G1457" s="240">
        <v>0</v>
      </c>
      <c r="H1457" s="240">
        <v>0</v>
      </c>
      <c r="I1457" s="240">
        <v>0</v>
      </c>
    </row>
    <row r="1458" spans="1:9" x14ac:dyDescent="0.3">
      <c r="A1458" s="239">
        <v>5110703</v>
      </c>
      <c r="B1458" s="238" t="s">
        <v>2230</v>
      </c>
      <c r="C1458" s="240">
        <v>0</v>
      </c>
      <c r="D1458" s="240">
        <v>0</v>
      </c>
      <c r="E1458" s="240">
        <v>0</v>
      </c>
      <c r="F1458" s="240">
        <v>0</v>
      </c>
      <c r="G1458" s="240">
        <v>0</v>
      </c>
      <c r="H1458" s="240">
        <v>0</v>
      </c>
      <c r="I1458" s="240">
        <v>0</v>
      </c>
    </row>
    <row r="1459" spans="1:9" x14ac:dyDescent="0.3">
      <c r="A1459" s="239">
        <v>5110704</v>
      </c>
      <c r="B1459" s="238" t="s">
        <v>2231</v>
      </c>
      <c r="C1459" s="240">
        <v>0</v>
      </c>
      <c r="D1459" s="240">
        <v>0</v>
      </c>
      <c r="E1459" s="240">
        <v>0</v>
      </c>
      <c r="F1459" s="240">
        <v>0</v>
      </c>
      <c r="G1459" s="240">
        <v>0</v>
      </c>
      <c r="H1459" s="240">
        <v>0</v>
      </c>
      <c r="I1459" s="240">
        <v>0</v>
      </c>
    </row>
    <row r="1460" spans="1:9" x14ac:dyDescent="0.3">
      <c r="A1460" s="239">
        <v>5110705</v>
      </c>
      <c r="B1460" s="238" t="s">
        <v>2232</v>
      </c>
      <c r="C1460" s="240">
        <v>0</v>
      </c>
      <c r="D1460" s="240">
        <v>0</v>
      </c>
      <c r="E1460" s="240">
        <v>0</v>
      </c>
      <c r="F1460" s="240">
        <v>0</v>
      </c>
      <c r="G1460" s="240">
        <v>0</v>
      </c>
      <c r="H1460" s="240">
        <v>0</v>
      </c>
      <c r="I1460" s="240">
        <v>0</v>
      </c>
    </row>
    <row r="1461" spans="1:9" x14ac:dyDescent="0.3">
      <c r="A1461" s="239">
        <v>5110706</v>
      </c>
      <c r="B1461" s="238" t="s">
        <v>2233</v>
      </c>
      <c r="C1461" s="240">
        <v>0</v>
      </c>
      <c r="D1461" s="240">
        <v>0</v>
      </c>
      <c r="E1461" s="240">
        <v>0</v>
      </c>
      <c r="F1461" s="240">
        <v>0</v>
      </c>
      <c r="G1461" s="240">
        <v>0</v>
      </c>
      <c r="H1461" s="240">
        <v>0</v>
      </c>
      <c r="I1461" s="240">
        <v>0</v>
      </c>
    </row>
    <row r="1462" spans="1:9" x14ac:dyDescent="0.3">
      <c r="A1462" s="239">
        <v>5119900</v>
      </c>
      <c r="B1462" s="238" t="s">
        <v>776</v>
      </c>
      <c r="C1462" s="240">
        <v>0</v>
      </c>
      <c r="D1462" s="240">
        <v>0</v>
      </c>
      <c r="E1462" s="240">
        <v>0</v>
      </c>
      <c r="F1462" s="240">
        <v>0</v>
      </c>
      <c r="G1462" s="240">
        <v>0</v>
      </c>
      <c r="H1462" s="240">
        <v>0</v>
      </c>
      <c r="I1462" s="240">
        <v>0</v>
      </c>
    </row>
    <row r="1463" spans="1:9" x14ac:dyDescent="0.3">
      <c r="A1463" s="239">
        <v>5119901</v>
      </c>
      <c r="B1463" s="238" t="s">
        <v>2234</v>
      </c>
      <c r="C1463" s="240">
        <v>0</v>
      </c>
      <c r="D1463" s="240">
        <v>0</v>
      </c>
      <c r="E1463" s="240">
        <v>0</v>
      </c>
      <c r="F1463" s="240">
        <v>0</v>
      </c>
      <c r="G1463" s="240">
        <v>0</v>
      </c>
      <c r="H1463" s="240">
        <v>0</v>
      </c>
      <c r="I1463" s="240">
        <v>0</v>
      </c>
    </row>
    <row r="1464" spans="1:9" x14ac:dyDescent="0.3">
      <c r="A1464" s="239">
        <v>5119999</v>
      </c>
      <c r="B1464" s="238" t="s">
        <v>2235</v>
      </c>
      <c r="C1464" s="240">
        <v>0</v>
      </c>
      <c r="D1464" s="240">
        <v>0</v>
      </c>
      <c r="E1464" s="240">
        <v>0</v>
      </c>
      <c r="F1464" s="240">
        <v>0</v>
      </c>
      <c r="G1464" s="240">
        <v>0</v>
      </c>
      <c r="H1464" s="240">
        <v>0</v>
      </c>
      <c r="I1464" s="240">
        <v>0</v>
      </c>
    </row>
    <row r="1465" spans="1:9" x14ac:dyDescent="0.3">
      <c r="A1465" s="239">
        <v>5120000</v>
      </c>
      <c r="B1465" s="238" t="s">
        <v>778</v>
      </c>
      <c r="C1465" s="240">
        <v>0</v>
      </c>
      <c r="D1465" s="240">
        <v>231395964.49000001</v>
      </c>
      <c r="E1465" s="240">
        <v>-5868885.1799999997</v>
      </c>
      <c r="F1465" s="240">
        <v>469910404.87</v>
      </c>
      <c r="G1465" s="240">
        <v>9977003.9399999995</v>
      </c>
      <c r="H1465" s="240">
        <v>459933400.93000001</v>
      </c>
      <c r="I1465" s="240">
        <v>0</v>
      </c>
    </row>
    <row r="1466" spans="1:9" x14ac:dyDescent="0.3">
      <c r="A1466" s="239">
        <v>5120100</v>
      </c>
      <c r="B1466" s="238" t="s">
        <v>642</v>
      </c>
      <c r="C1466" s="240">
        <v>0</v>
      </c>
      <c r="D1466" s="240">
        <v>25364443.960000001</v>
      </c>
      <c r="E1466" s="240">
        <v>-718398.32</v>
      </c>
      <c r="F1466" s="240">
        <v>90082847.730000004</v>
      </c>
      <c r="G1466" s="240">
        <v>3447318.33</v>
      </c>
      <c r="H1466" s="240">
        <v>86635529.400000006</v>
      </c>
      <c r="I1466" s="240">
        <v>0</v>
      </c>
    </row>
    <row r="1467" spans="1:9" x14ac:dyDescent="0.3">
      <c r="A1467" s="239">
        <v>5120101</v>
      </c>
      <c r="B1467" s="238" t="s">
        <v>2236</v>
      </c>
      <c r="C1467" s="240">
        <v>0</v>
      </c>
      <c r="D1467" s="240">
        <v>3500</v>
      </c>
      <c r="E1467" s="240">
        <v>0</v>
      </c>
      <c r="F1467" s="240">
        <v>3500</v>
      </c>
      <c r="G1467" s="240">
        <v>0</v>
      </c>
      <c r="H1467" s="240">
        <v>3500</v>
      </c>
      <c r="I1467" s="240">
        <v>0</v>
      </c>
    </row>
    <row r="1468" spans="1:9" x14ac:dyDescent="0.3">
      <c r="A1468" s="239">
        <v>5120101000</v>
      </c>
      <c r="B1468" s="238" t="s">
        <v>2237</v>
      </c>
      <c r="C1468" s="240">
        <v>0</v>
      </c>
      <c r="D1468" s="240">
        <v>3500</v>
      </c>
      <c r="E1468" s="240">
        <v>0</v>
      </c>
      <c r="F1468" s="240">
        <v>3500</v>
      </c>
      <c r="G1468" s="240">
        <v>0</v>
      </c>
      <c r="H1468" s="240">
        <v>3500</v>
      </c>
      <c r="I1468" s="240">
        <v>0</v>
      </c>
    </row>
    <row r="1469" spans="1:9" x14ac:dyDescent="0.3">
      <c r="A1469" s="239">
        <v>5120102</v>
      </c>
      <c r="B1469" s="238" t="s">
        <v>2238</v>
      </c>
      <c r="C1469" s="240">
        <v>0</v>
      </c>
      <c r="D1469" s="240">
        <v>0</v>
      </c>
      <c r="E1469" s="240">
        <v>0</v>
      </c>
      <c r="F1469" s="240">
        <v>0</v>
      </c>
      <c r="G1469" s="240">
        <v>0</v>
      </c>
      <c r="H1469" s="240">
        <v>0</v>
      </c>
      <c r="I1469" s="240">
        <v>0</v>
      </c>
    </row>
    <row r="1470" spans="1:9" x14ac:dyDescent="0.3">
      <c r="A1470" s="239">
        <v>5120103</v>
      </c>
      <c r="B1470" s="238" t="s">
        <v>2239</v>
      </c>
      <c r="C1470" s="240">
        <v>0</v>
      </c>
      <c r="D1470" s="240">
        <v>22940524.640000001</v>
      </c>
      <c r="E1470" s="240">
        <v>-718398.32</v>
      </c>
      <c r="F1470" s="240">
        <v>82834124.469999999</v>
      </c>
      <c r="G1470" s="240">
        <v>3447318.33</v>
      </c>
      <c r="H1470" s="240">
        <v>79386806.140000001</v>
      </c>
      <c r="I1470" s="240">
        <v>0</v>
      </c>
    </row>
    <row r="1471" spans="1:9" x14ac:dyDescent="0.3">
      <c r="A1471" s="239">
        <v>5120103000</v>
      </c>
      <c r="B1471" s="238" t="s">
        <v>2240</v>
      </c>
      <c r="C1471" s="240">
        <v>0</v>
      </c>
      <c r="D1471" s="240">
        <v>22940524.640000001</v>
      </c>
      <c r="E1471" s="240">
        <v>-718398.32</v>
      </c>
      <c r="F1471" s="240">
        <v>82834124.469999999</v>
      </c>
      <c r="G1471" s="240">
        <v>3447318.33</v>
      </c>
      <c r="H1471" s="240">
        <v>79386806.140000001</v>
      </c>
      <c r="I1471" s="240">
        <v>0</v>
      </c>
    </row>
    <row r="1472" spans="1:9" x14ac:dyDescent="0.3">
      <c r="A1472" s="239">
        <v>5120104</v>
      </c>
      <c r="B1472" s="238" t="s">
        <v>2241</v>
      </c>
      <c r="C1472" s="240">
        <v>0</v>
      </c>
      <c r="D1472" s="240">
        <v>2420419.3199999998</v>
      </c>
      <c r="E1472" s="240">
        <v>0</v>
      </c>
      <c r="F1472" s="240">
        <v>7245223.2599999998</v>
      </c>
      <c r="G1472" s="240">
        <v>0</v>
      </c>
      <c r="H1472" s="240">
        <v>7245223.2599999998</v>
      </c>
      <c r="I1472" s="240">
        <v>0</v>
      </c>
    </row>
    <row r="1473" spans="1:9" x14ac:dyDescent="0.3">
      <c r="A1473" s="239">
        <v>5120104000</v>
      </c>
      <c r="B1473" s="238" t="s">
        <v>2242</v>
      </c>
      <c r="C1473" s="240">
        <v>0</v>
      </c>
      <c r="D1473" s="240">
        <v>2420419.3199999998</v>
      </c>
      <c r="E1473" s="240">
        <v>0</v>
      </c>
      <c r="F1473" s="240">
        <v>7245223.2599999998</v>
      </c>
      <c r="G1473" s="240">
        <v>0</v>
      </c>
      <c r="H1473" s="240">
        <v>7245223.2599999998</v>
      </c>
      <c r="I1473" s="240">
        <v>0</v>
      </c>
    </row>
    <row r="1474" spans="1:9" x14ac:dyDescent="0.3">
      <c r="A1474" s="239">
        <v>5120105</v>
      </c>
      <c r="B1474" s="238" t="s">
        <v>2243</v>
      </c>
      <c r="C1474" s="240">
        <v>0</v>
      </c>
      <c r="D1474" s="240">
        <v>0</v>
      </c>
      <c r="E1474" s="240">
        <v>0</v>
      </c>
      <c r="F1474" s="240">
        <v>0</v>
      </c>
      <c r="G1474" s="240">
        <v>0</v>
      </c>
      <c r="H1474" s="240">
        <v>0</v>
      </c>
      <c r="I1474" s="240">
        <v>0</v>
      </c>
    </row>
    <row r="1475" spans="1:9" x14ac:dyDescent="0.3">
      <c r="A1475" s="239">
        <v>5120199</v>
      </c>
      <c r="B1475" s="238" t="s">
        <v>1995</v>
      </c>
      <c r="C1475" s="240">
        <v>0</v>
      </c>
      <c r="D1475" s="240">
        <v>0</v>
      </c>
      <c r="E1475" s="240">
        <v>0</v>
      </c>
      <c r="F1475" s="240">
        <v>0</v>
      </c>
      <c r="G1475" s="240">
        <v>0</v>
      </c>
      <c r="H1475" s="240">
        <v>0</v>
      </c>
      <c r="I1475" s="240">
        <v>0</v>
      </c>
    </row>
    <row r="1476" spans="1:9" x14ac:dyDescent="0.3">
      <c r="A1476" s="239">
        <v>5120200</v>
      </c>
      <c r="B1476" s="238" t="s">
        <v>782</v>
      </c>
      <c r="C1476" s="240">
        <v>0</v>
      </c>
      <c r="D1476" s="240">
        <v>24218277.050000001</v>
      </c>
      <c r="E1476" s="240">
        <v>-332997.53000000003</v>
      </c>
      <c r="F1476" s="240">
        <v>69849052.180000007</v>
      </c>
      <c r="G1476" s="240">
        <v>928982.76</v>
      </c>
      <c r="H1476" s="240">
        <v>68920069.420000002</v>
      </c>
      <c r="I1476" s="240">
        <v>0</v>
      </c>
    </row>
    <row r="1477" spans="1:9" x14ac:dyDescent="0.3">
      <c r="A1477" s="239">
        <v>5120201</v>
      </c>
      <c r="B1477" s="238" t="s">
        <v>2244</v>
      </c>
      <c r="C1477" s="240">
        <v>0</v>
      </c>
      <c r="D1477" s="240">
        <v>947793</v>
      </c>
      <c r="E1477" s="240">
        <v>0</v>
      </c>
      <c r="F1477" s="240">
        <v>4597437.0999999996</v>
      </c>
      <c r="G1477" s="240">
        <v>0</v>
      </c>
      <c r="H1477" s="240">
        <v>4597437.0999999996</v>
      </c>
      <c r="I1477" s="240">
        <v>0</v>
      </c>
    </row>
    <row r="1478" spans="1:9" x14ac:dyDescent="0.3">
      <c r="A1478" s="239">
        <v>5120201000</v>
      </c>
      <c r="B1478" s="238" t="s">
        <v>2244</v>
      </c>
      <c r="C1478" s="240">
        <v>0</v>
      </c>
      <c r="D1478" s="240">
        <v>947793</v>
      </c>
      <c r="E1478" s="240">
        <v>0</v>
      </c>
      <c r="F1478" s="240">
        <v>4597437.0999999996</v>
      </c>
      <c r="G1478" s="240">
        <v>0</v>
      </c>
      <c r="H1478" s="240">
        <v>4597437.0999999996</v>
      </c>
      <c r="I1478" s="240">
        <v>0</v>
      </c>
    </row>
    <row r="1479" spans="1:9" x14ac:dyDescent="0.3">
      <c r="A1479" s="239">
        <v>5120202</v>
      </c>
      <c r="B1479" s="238" t="s">
        <v>2245</v>
      </c>
      <c r="C1479" s="240">
        <v>0</v>
      </c>
      <c r="D1479" s="240">
        <v>10798768.279999999</v>
      </c>
      <c r="E1479" s="240">
        <v>0</v>
      </c>
      <c r="F1479" s="240">
        <v>28558463.73</v>
      </c>
      <c r="G1479" s="240">
        <v>0</v>
      </c>
      <c r="H1479" s="240">
        <v>28558463.73</v>
      </c>
      <c r="I1479" s="240">
        <v>0</v>
      </c>
    </row>
    <row r="1480" spans="1:9" x14ac:dyDescent="0.3">
      <c r="A1480" s="239">
        <v>5120202000</v>
      </c>
      <c r="B1480" s="238" t="s">
        <v>2245</v>
      </c>
      <c r="C1480" s="240">
        <v>0</v>
      </c>
      <c r="D1480" s="240">
        <v>10798768.279999999</v>
      </c>
      <c r="E1480" s="240">
        <v>0</v>
      </c>
      <c r="F1480" s="240">
        <v>28558463.73</v>
      </c>
      <c r="G1480" s="240">
        <v>0</v>
      </c>
      <c r="H1480" s="240">
        <v>28558463.73</v>
      </c>
      <c r="I1480" s="240">
        <v>0</v>
      </c>
    </row>
    <row r="1481" spans="1:9" x14ac:dyDescent="0.3">
      <c r="A1481" s="239">
        <v>5120203</v>
      </c>
      <c r="B1481" s="238" t="s">
        <v>2246</v>
      </c>
      <c r="C1481" s="240">
        <v>0</v>
      </c>
      <c r="D1481" s="240">
        <v>124582.5</v>
      </c>
      <c r="E1481" s="240">
        <v>0</v>
      </c>
      <c r="F1481" s="240">
        <v>341825</v>
      </c>
      <c r="G1481" s="240">
        <v>0</v>
      </c>
      <c r="H1481" s="240">
        <v>341825</v>
      </c>
      <c r="I1481" s="240">
        <v>0</v>
      </c>
    </row>
    <row r="1482" spans="1:9" x14ac:dyDescent="0.3">
      <c r="A1482" s="239">
        <v>5120203000</v>
      </c>
      <c r="B1482" s="238" t="s">
        <v>2246</v>
      </c>
      <c r="C1482" s="240">
        <v>0</v>
      </c>
      <c r="D1482" s="240">
        <v>124582.5</v>
      </c>
      <c r="E1482" s="240">
        <v>0</v>
      </c>
      <c r="F1482" s="240">
        <v>341825</v>
      </c>
      <c r="G1482" s="240">
        <v>0</v>
      </c>
      <c r="H1482" s="240">
        <v>341825</v>
      </c>
      <c r="I1482" s="240">
        <v>0</v>
      </c>
    </row>
    <row r="1483" spans="1:9" x14ac:dyDescent="0.3">
      <c r="A1483" s="239">
        <v>5120204</v>
      </c>
      <c r="B1483" s="238" t="s">
        <v>2247</v>
      </c>
      <c r="C1483" s="240">
        <v>0</v>
      </c>
      <c r="D1483" s="240">
        <v>3509393.07</v>
      </c>
      <c r="E1483" s="240">
        <v>-332997.53000000003</v>
      </c>
      <c r="F1483" s="240">
        <v>10436632.18</v>
      </c>
      <c r="G1483" s="240">
        <v>928982.76</v>
      </c>
      <c r="H1483" s="240">
        <v>9507649.4199999999</v>
      </c>
      <c r="I1483" s="240">
        <v>0</v>
      </c>
    </row>
    <row r="1484" spans="1:9" x14ac:dyDescent="0.3">
      <c r="A1484" s="239">
        <v>5120204000</v>
      </c>
      <c r="B1484" s="238" t="s">
        <v>2247</v>
      </c>
      <c r="C1484" s="240">
        <v>0</v>
      </c>
      <c r="D1484" s="240">
        <v>3509393.07</v>
      </c>
      <c r="E1484" s="240">
        <v>-332997.53000000003</v>
      </c>
      <c r="F1484" s="240">
        <v>10436632.18</v>
      </c>
      <c r="G1484" s="240">
        <v>928982.76</v>
      </c>
      <c r="H1484" s="240">
        <v>9507649.4199999999</v>
      </c>
      <c r="I1484" s="240">
        <v>0</v>
      </c>
    </row>
    <row r="1485" spans="1:9" x14ac:dyDescent="0.3">
      <c r="A1485" s="239">
        <v>5120205</v>
      </c>
      <c r="B1485" s="238" t="s">
        <v>2248</v>
      </c>
      <c r="C1485" s="240">
        <v>0</v>
      </c>
      <c r="D1485" s="240">
        <v>8504547.9499999993</v>
      </c>
      <c r="E1485" s="240">
        <v>0</v>
      </c>
      <c r="F1485" s="240">
        <v>25336712.739999998</v>
      </c>
      <c r="G1485" s="240">
        <v>0</v>
      </c>
      <c r="H1485" s="240">
        <v>25336712.739999998</v>
      </c>
      <c r="I1485" s="240">
        <v>0</v>
      </c>
    </row>
    <row r="1486" spans="1:9" x14ac:dyDescent="0.3">
      <c r="A1486" s="239">
        <v>5120205000</v>
      </c>
      <c r="B1486" s="238" t="s">
        <v>2248</v>
      </c>
      <c r="C1486" s="240">
        <v>0</v>
      </c>
      <c r="D1486" s="240">
        <v>8504547.9499999993</v>
      </c>
      <c r="E1486" s="240">
        <v>0</v>
      </c>
      <c r="F1486" s="240">
        <v>25336712.739999998</v>
      </c>
      <c r="G1486" s="240">
        <v>0</v>
      </c>
      <c r="H1486" s="240">
        <v>25336712.739999998</v>
      </c>
      <c r="I1486" s="240">
        <v>0</v>
      </c>
    </row>
    <row r="1487" spans="1:9" x14ac:dyDescent="0.3">
      <c r="A1487" s="239">
        <v>5120299</v>
      </c>
      <c r="B1487" s="238" t="s">
        <v>2249</v>
      </c>
      <c r="C1487" s="240">
        <v>0</v>
      </c>
      <c r="D1487" s="240">
        <v>333192.25</v>
      </c>
      <c r="E1487" s="240">
        <v>0</v>
      </c>
      <c r="F1487" s="240">
        <v>577981.43000000005</v>
      </c>
      <c r="G1487" s="240">
        <v>0</v>
      </c>
      <c r="H1487" s="240">
        <v>577981.43000000005</v>
      </c>
      <c r="I1487" s="240">
        <v>0</v>
      </c>
    </row>
    <row r="1488" spans="1:9" x14ac:dyDescent="0.3">
      <c r="A1488" s="239">
        <v>5120299000</v>
      </c>
      <c r="B1488" s="238" t="s">
        <v>2249</v>
      </c>
      <c r="C1488" s="240">
        <v>0</v>
      </c>
      <c r="D1488" s="240">
        <v>333192.25</v>
      </c>
      <c r="E1488" s="240">
        <v>0</v>
      </c>
      <c r="F1488" s="240">
        <v>577981.43000000005</v>
      </c>
      <c r="G1488" s="240">
        <v>0</v>
      </c>
      <c r="H1488" s="240">
        <v>577981.43000000005</v>
      </c>
      <c r="I1488" s="240">
        <v>0</v>
      </c>
    </row>
    <row r="1489" spans="1:9" x14ac:dyDescent="0.3">
      <c r="A1489" s="239">
        <v>5120300</v>
      </c>
      <c r="B1489" s="238" t="s">
        <v>784</v>
      </c>
      <c r="C1489" s="240">
        <v>0</v>
      </c>
      <c r="D1489" s="240">
        <v>18415412.260000002</v>
      </c>
      <c r="E1489" s="240">
        <v>-150825.21</v>
      </c>
      <c r="F1489" s="240">
        <v>62849479.740000002</v>
      </c>
      <c r="G1489" s="240">
        <v>315154.36</v>
      </c>
      <c r="H1489" s="240">
        <v>62534325.380000003</v>
      </c>
      <c r="I1489" s="240">
        <v>0</v>
      </c>
    </row>
    <row r="1490" spans="1:9" x14ac:dyDescent="0.3">
      <c r="A1490" s="239">
        <v>5120301</v>
      </c>
      <c r="B1490" s="238" t="s">
        <v>2250</v>
      </c>
      <c r="C1490" s="240">
        <v>0</v>
      </c>
      <c r="D1490" s="240">
        <v>0</v>
      </c>
      <c r="E1490" s="240">
        <v>0</v>
      </c>
      <c r="F1490" s="240">
        <v>119147.2</v>
      </c>
      <c r="G1490" s="240">
        <v>0</v>
      </c>
      <c r="H1490" s="240">
        <v>119147.2</v>
      </c>
      <c r="I1490" s="240">
        <v>0</v>
      </c>
    </row>
    <row r="1491" spans="1:9" x14ac:dyDescent="0.3">
      <c r="A1491" s="239">
        <v>5120301000</v>
      </c>
      <c r="B1491" s="238" t="s">
        <v>2250</v>
      </c>
      <c r="C1491" s="240">
        <v>0</v>
      </c>
      <c r="D1491" s="240">
        <v>0</v>
      </c>
      <c r="E1491" s="240">
        <v>0</v>
      </c>
      <c r="F1491" s="240">
        <v>119147.2</v>
      </c>
      <c r="G1491" s="240">
        <v>0</v>
      </c>
      <c r="H1491" s="240">
        <v>119147.2</v>
      </c>
      <c r="I1491" s="240">
        <v>0</v>
      </c>
    </row>
    <row r="1492" spans="1:9" x14ac:dyDescent="0.3">
      <c r="A1492" s="239">
        <v>5120302</v>
      </c>
      <c r="B1492" s="238" t="s">
        <v>2251</v>
      </c>
      <c r="C1492" s="240">
        <v>0</v>
      </c>
      <c r="D1492" s="240">
        <v>0</v>
      </c>
      <c r="E1492" s="240">
        <v>0</v>
      </c>
      <c r="F1492" s="240">
        <v>0</v>
      </c>
      <c r="G1492" s="240">
        <v>0</v>
      </c>
      <c r="H1492" s="240">
        <v>0</v>
      </c>
      <c r="I1492" s="240">
        <v>0</v>
      </c>
    </row>
    <row r="1493" spans="1:9" x14ac:dyDescent="0.3">
      <c r="A1493" s="239">
        <v>5120303</v>
      </c>
      <c r="B1493" s="238" t="s">
        <v>2252</v>
      </c>
      <c r="C1493" s="240">
        <v>0</v>
      </c>
      <c r="D1493" s="240">
        <v>0</v>
      </c>
      <c r="E1493" s="240">
        <v>0</v>
      </c>
      <c r="F1493" s="240">
        <v>0</v>
      </c>
      <c r="G1493" s="240">
        <v>0</v>
      </c>
      <c r="H1493" s="240">
        <v>0</v>
      </c>
      <c r="I1493" s="240">
        <v>0</v>
      </c>
    </row>
    <row r="1494" spans="1:9" x14ac:dyDescent="0.3">
      <c r="A1494" s="239">
        <v>5120304</v>
      </c>
      <c r="B1494" s="238" t="s">
        <v>2253</v>
      </c>
      <c r="C1494" s="240">
        <v>0</v>
      </c>
      <c r="D1494" s="240">
        <v>0</v>
      </c>
      <c r="E1494" s="240">
        <v>0</v>
      </c>
      <c r="F1494" s="240">
        <v>0</v>
      </c>
      <c r="G1494" s="240">
        <v>0</v>
      </c>
      <c r="H1494" s="240">
        <v>0</v>
      </c>
      <c r="I1494" s="240">
        <v>0</v>
      </c>
    </row>
    <row r="1495" spans="1:9" x14ac:dyDescent="0.3">
      <c r="A1495" s="239">
        <v>5120305</v>
      </c>
      <c r="B1495" s="238" t="s">
        <v>2254</v>
      </c>
      <c r="C1495" s="240">
        <v>0</v>
      </c>
      <c r="D1495" s="240">
        <v>0</v>
      </c>
      <c r="E1495" s="240">
        <v>0</v>
      </c>
      <c r="F1495" s="240">
        <v>0</v>
      </c>
      <c r="G1495" s="240">
        <v>0</v>
      </c>
      <c r="H1495" s="240">
        <v>0</v>
      </c>
      <c r="I1495" s="240">
        <v>0</v>
      </c>
    </row>
    <row r="1496" spans="1:9" x14ac:dyDescent="0.3">
      <c r="A1496" s="239">
        <v>5120306</v>
      </c>
      <c r="B1496" s="238" t="s">
        <v>2255</v>
      </c>
      <c r="C1496" s="240">
        <v>0</v>
      </c>
      <c r="D1496" s="240">
        <v>18412984.84</v>
      </c>
      <c r="E1496" s="240">
        <v>-150825.21</v>
      </c>
      <c r="F1496" s="240">
        <v>62723110.539999999</v>
      </c>
      <c r="G1496" s="240">
        <v>315154.36</v>
      </c>
      <c r="H1496" s="240">
        <v>62407956.18</v>
      </c>
      <c r="I1496" s="240">
        <v>0</v>
      </c>
    </row>
    <row r="1497" spans="1:9" x14ac:dyDescent="0.3">
      <c r="A1497" s="239">
        <v>5120306000</v>
      </c>
      <c r="B1497" s="238" t="s">
        <v>2256</v>
      </c>
      <c r="C1497" s="240">
        <v>0</v>
      </c>
      <c r="D1497" s="240">
        <v>18412984.84</v>
      </c>
      <c r="E1497" s="240">
        <v>-150825.21</v>
      </c>
      <c r="F1497" s="240">
        <v>62723110.539999999</v>
      </c>
      <c r="G1497" s="240">
        <v>315154.36</v>
      </c>
      <c r="H1497" s="240">
        <v>62407956.18</v>
      </c>
      <c r="I1497" s="240">
        <v>0</v>
      </c>
    </row>
    <row r="1498" spans="1:9" x14ac:dyDescent="0.3">
      <c r="A1498" s="239">
        <v>5120307</v>
      </c>
      <c r="B1498" s="238" t="s">
        <v>2257</v>
      </c>
      <c r="C1498" s="240">
        <v>0</v>
      </c>
      <c r="D1498" s="240">
        <v>2427.42</v>
      </c>
      <c r="E1498" s="240">
        <v>0</v>
      </c>
      <c r="F1498" s="240">
        <v>7222</v>
      </c>
      <c r="G1498" s="240">
        <v>0</v>
      </c>
      <c r="H1498" s="240">
        <v>7222</v>
      </c>
      <c r="I1498" s="240">
        <v>0</v>
      </c>
    </row>
    <row r="1499" spans="1:9" x14ac:dyDescent="0.3">
      <c r="A1499" s="239">
        <v>5120307000</v>
      </c>
      <c r="B1499" s="238" t="s">
        <v>2258</v>
      </c>
      <c r="C1499" s="240">
        <v>0</v>
      </c>
      <c r="D1499" s="240">
        <v>2427.42</v>
      </c>
      <c r="E1499" s="240">
        <v>0</v>
      </c>
      <c r="F1499" s="240">
        <v>7222</v>
      </c>
      <c r="G1499" s="240">
        <v>0</v>
      </c>
      <c r="H1499" s="240">
        <v>7222</v>
      </c>
      <c r="I1499" s="240">
        <v>0</v>
      </c>
    </row>
    <row r="1500" spans="1:9" x14ac:dyDescent="0.3">
      <c r="A1500" s="239">
        <v>5120308</v>
      </c>
      <c r="B1500" s="238" t="s">
        <v>2259</v>
      </c>
      <c r="C1500" s="240">
        <v>0</v>
      </c>
      <c r="D1500" s="240">
        <v>0</v>
      </c>
      <c r="E1500" s="240">
        <v>0</v>
      </c>
      <c r="F1500" s="240">
        <v>0</v>
      </c>
      <c r="G1500" s="240">
        <v>0</v>
      </c>
      <c r="H1500" s="240">
        <v>0</v>
      </c>
      <c r="I1500" s="240">
        <v>0</v>
      </c>
    </row>
    <row r="1501" spans="1:9" x14ac:dyDescent="0.3">
      <c r="A1501" s="239">
        <v>5120309</v>
      </c>
      <c r="B1501" s="238" t="s">
        <v>2260</v>
      </c>
      <c r="C1501" s="240">
        <v>0</v>
      </c>
      <c r="D1501" s="240">
        <v>0</v>
      </c>
      <c r="E1501" s="240">
        <v>0</v>
      </c>
      <c r="F1501" s="240">
        <v>0</v>
      </c>
      <c r="G1501" s="240">
        <v>0</v>
      </c>
      <c r="H1501" s="240">
        <v>0</v>
      </c>
      <c r="I1501" s="240">
        <v>0</v>
      </c>
    </row>
    <row r="1502" spans="1:9" x14ac:dyDescent="0.3">
      <c r="A1502" s="239">
        <v>5120310</v>
      </c>
      <c r="B1502" s="238" t="s">
        <v>2261</v>
      </c>
      <c r="C1502" s="240">
        <v>0</v>
      </c>
      <c r="D1502" s="240">
        <v>0</v>
      </c>
      <c r="E1502" s="240">
        <v>0</v>
      </c>
      <c r="F1502" s="240">
        <v>0</v>
      </c>
      <c r="G1502" s="240">
        <v>0</v>
      </c>
      <c r="H1502" s="240">
        <v>0</v>
      </c>
      <c r="I1502" s="240">
        <v>0</v>
      </c>
    </row>
    <row r="1503" spans="1:9" x14ac:dyDescent="0.3">
      <c r="A1503" s="239">
        <v>5120399</v>
      </c>
      <c r="B1503" s="238" t="s">
        <v>2262</v>
      </c>
      <c r="C1503" s="240">
        <v>0</v>
      </c>
      <c r="D1503" s="240">
        <v>0</v>
      </c>
      <c r="E1503" s="240">
        <v>0</v>
      </c>
      <c r="F1503" s="240">
        <v>0</v>
      </c>
      <c r="G1503" s="240">
        <v>0</v>
      </c>
      <c r="H1503" s="240">
        <v>0</v>
      </c>
      <c r="I1503" s="240">
        <v>0</v>
      </c>
    </row>
    <row r="1504" spans="1:9" x14ac:dyDescent="0.3">
      <c r="A1504" s="239">
        <v>5120400</v>
      </c>
      <c r="B1504" s="238" t="s">
        <v>786</v>
      </c>
      <c r="C1504" s="240">
        <v>0</v>
      </c>
      <c r="D1504" s="240">
        <v>117795259.40000001</v>
      </c>
      <c r="E1504" s="240">
        <v>-4666664.1100000003</v>
      </c>
      <c r="F1504" s="240">
        <v>137852808.65000001</v>
      </c>
      <c r="G1504" s="240">
        <v>4934379.78</v>
      </c>
      <c r="H1504" s="240">
        <v>132918428.87</v>
      </c>
      <c r="I1504" s="240">
        <v>0</v>
      </c>
    </row>
    <row r="1505" spans="1:9" x14ac:dyDescent="0.3">
      <c r="A1505" s="239">
        <v>5120401</v>
      </c>
      <c r="B1505" s="238" t="s">
        <v>2263</v>
      </c>
      <c r="C1505" s="240">
        <v>0</v>
      </c>
      <c r="D1505" s="240">
        <v>876912.88</v>
      </c>
      <c r="E1505" s="240">
        <v>0</v>
      </c>
      <c r="F1505" s="240">
        <v>876912.88</v>
      </c>
      <c r="G1505" s="240">
        <v>0</v>
      </c>
      <c r="H1505" s="240">
        <v>876912.88</v>
      </c>
      <c r="I1505" s="240">
        <v>0</v>
      </c>
    </row>
    <row r="1506" spans="1:9" x14ac:dyDescent="0.3">
      <c r="A1506" s="239">
        <v>5120401000</v>
      </c>
      <c r="B1506" s="238" t="s">
        <v>2263</v>
      </c>
      <c r="C1506" s="240">
        <v>0</v>
      </c>
      <c r="D1506" s="240">
        <v>876912.88</v>
      </c>
      <c r="E1506" s="240">
        <v>0</v>
      </c>
      <c r="F1506" s="240">
        <v>876912.88</v>
      </c>
      <c r="G1506" s="240">
        <v>0</v>
      </c>
      <c r="H1506" s="240">
        <v>876912.88</v>
      </c>
      <c r="I1506" s="240">
        <v>0</v>
      </c>
    </row>
    <row r="1507" spans="1:9" x14ac:dyDescent="0.3">
      <c r="A1507" s="239">
        <v>5120402</v>
      </c>
      <c r="B1507" s="238" t="s">
        <v>2264</v>
      </c>
      <c r="C1507" s="240">
        <v>0</v>
      </c>
      <c r="D1507" s="240">
        <v>0</v>
      </c>
      <c r="E1507" s="240">
        <v>0</v>
      </c>
      <c r="F1507" s="240">
        <v>0</v>
      </c>
      <c r="G1507" s="240">
        <v>0</v>
      </c>
      <c r="H1507" s="240">
        <v>0</v>
      </c>
      <c r="I1507" s="240">
        <v>0</v>
      </c>
    </row>
    <row r="1508" spans="1:9" x14ac:dyDescent="0.3">
      <c r="A1508" s="239">
        <v>5120403</v>
      </c>
      <c r="B1508" s="238" t="s">
        <v>2265</v>
      </c>
      <c r="C1508" s="240">
        <v>0</v>
      </c>
      <c r="D1508" s="240">
        <v>566344.69999999995</v>
      </c>
      <c r="E1508" s="240">
        <v>0</v>
      </c>
      <c r="F1508" s="240">
        <v>566344.69999999995</v>
      </c>
      <c r="G1508" s="240">
        <v>0</v>
      </c>
      <c r="H1508" s="240">
        <v>566344.69999999995</v>
      </c>
      <c r="I1508" s="240">
        <v>0</v>
      </c>
    </row>
    <row r="1509" spans="1:9" x14ac:dyDescent="0.3">
      <c r="A1509" s="239">
        <v>5120403000</v>
      </c>
      <c r="B1509" s="238" t="s">
        <v>2265</v>
      </c>
      <c r="C1509" s="240">
        <v>0</v>
      </c>
      <c r="D1509" s="240">
        <v>566344.69999999995</v>
      </c>
      <c r="E1509" s="240">
        <v>0</v>
      </c>
      <c r="F1509" s="240">
        <v>566344.69999999995</v>
      </c>
      <c r="G1509" s="240">
        <v>0</v>
      </c>
      <c r="H1509" s="240">
        <v>566344.69999999995</v>
      </c>
      <c r="I1509" s="240">
        <v>0</v>
      </c>
    </row>
    <row r="1510" spans="1:9" x14ac:dyDescent="0.3">
      <c r="A1510" s="239">
        <v>5120404</v>
      </c>
      <c r="B1510" s="238" t="s">
        <v>2266</v>
      </c>
      <c r="C1510" s="240">
        <v>0</v>
      </c>
      <c r="D1510" s="240">
        <v>0</v>
      </c>
      <c r="E1510" s="240">
        <v>0</v>
      </c>
      <c r="F1510" s="240">
        <v>0</v>
      </c>
      <c r="G1510" s="240">
        <v>0</v>
      </c>
      <c r="H1510" s="240">
        <v>0</v>
      </c>
      <c r="I1510" s="240">
        <v>0</v>
      </c>
    </row>
    <row r="1511" spans="1:9" x14ac:dyDescent="0.3">
      <c r="A1511" s="239">
        <v>5120405</v>
      </c>
      <c r="B1511" s="238" t="s">
        <v>2267</v>
      </c>
      <c r="C1511" s="240">
        <v>0</v>
      </c>
      <c r="D1511" s="240">
        <v>0</v>
      </c>
      <c r="E1511" s="240">
        <v>0</v>
      </c>
      <c r="F1511" s="240">
        <v>0</v>
      </c>
      <c r="G1511" s="240">
        <v>0</v>
      </c>
      <c r="H1511" s="240">
        <v>0</v>
      </c>
      <c r="I1511" s="240">
        <v>0</v>
      </c>
    </row>
    <row r="1512" spans="1:9" x14ac:dyDescent="0.3">
      <c r="A1512" s="239">
        <v>5120406</v>
      </c>
      <c r="B1512" s="238" t="s">
        <v>2268</v>
      </c>
      <c r="C1512" s="240">
        <v>0</v>
      </c>
      <c r="D1512" s="240">
        <v>114677437.73999999</v>
      </c>
      <c r="E1512" s="240">
        <v>-4666664.1100000003</v>
      </c>
      <c r="F1512" s="240">
        <v>131436781.17</v>
      </c>
      <c r="G1512" s="240">
        <v>4666664.12</v>
      </c>
      <c r="H1512" s="240">
        <v>126770117.05</v>
      </c>
      <c r="I1512" s="240">
        <v>0</v>
      </c>
    </row>
    <row r="1513" spans="1:9" x14ac:dyDescent="0.3">
      <c r="A1513" s="239">
        <v>5120406000</v>
      </c>
      <c r="B1513" s="238" t="s">
        <v>2268</v>
      </c>
      <c r="C1513" s="240">
        <v>0</v>
      </c>
      <c r="D1513" s="240">
        <v>114677437.73999999</v>
      </c>
      <c r="E1513" s="240">
        <v>-4666664.1100000003</v>
      </c>
      <c r="F1513" s="240">
        <v>131436781.17</v>
      </c>
      <c r="G1513" s="240">
        <v>4666664.12</v>
      </c>
      <c r="H1513" s="240">
        <v>126770117.05</v>
      </c>
      <c r="I1513" s="240">
        <v>0</v>
      </c>
    </row>
    <row r="1514" spans="1:9" x14ac:dyDescent="0.3">
      <c r="A1514" s="239">
        <v>5120499</v>
      </c>
      <c r="B1514" s="238" t="s">
        <v>2269</v>
      </c>
      <c r="C1514" s="240">
        <v>0</v>
      </c>
      <c r="D1514" s="240">
        <v>1674564.08</v>
      </c>
      <c r="E1514" s="240">
        <v>0</v>
      </c>
      <c r="F1514" s="240">
        <v>4972769.9000000004</v>
      </c>
      <c r="G1514" s="240">
        <v>267715.65999999997</v>
      </c>
      <c r="H1514" s="240">
        <v>4705054.24</v>
      </c>
      <c r="I1514" s="240">
        <v>0</v>
      </c>
    </row>
    <row r="1515" spans="1:9" x14ac:dyDescent="0.3">
      <c r="A1515" s="239">
        <v>5120499000</v>
      </c>
      <c r="B1515" s="238" t="s">
        <v>2269</v>
      </c>
      <c r="C1515" s="240">
        <v>0</v>
      </c>
      <c r="D1515" s="240">
        <v>1674564.08</v>
      </c>
      <c r="E1515" s="240">
        <v>0</v>
      </c>
      <c r="F1515" s="240">
        <v>4972769.9000000004</v>
      </c>
      <c r="G1515" s="240">
        <v>267715.65999999997</v>
      </c>
      <c r="H1515" s="240">
        <v>4705054.24</v>
      </c>
      <c r="I1515" s="240">
        <v>0</v>
      </c>
    </row>
    <row r="1516" spans="1:9" x14ac:dyDescent="0.3">
      <c r="A1516" s="239">
        <v>5120500</v>
      </c>
      <c r="B1516" s="238" t="s">
        <v>788</v>
      </c>
      <c r="C1516" s="240">
        <v>0</v>
      </c>
      <c r="D1516" s="240">
        <v>7536100</v>
      </c>
      <c r="E1516" s="240">
        <v>0</v>
      </c>
      <c r="F1516" s="240">
        <v>17689150</v>
      </c>
      <c r="G1516" s="240">
        <v>242100</v>
      </c>
      <c r="H1516" s="240">
        <v>17447050</v>
      </c>
      <c r="I1516" s="240">
        <v>0</v>
      </c>
    </row>
    <row r="1517" spans="1:9" x14ac:dyDescent="0.3">
      <c r="A1517" s="239">
        <v>5120501</v>
      </c>
      <c r="B1517" s="238" t="s">
        <v>2270</v>
      </c>
      <c r="C1517" s="240">
        <v>0</v>
      </c>
      <c r="D1517" s="240">
        <v>0</v>
      </c>
      <c r="E1517" s="240">
        <v>0</v>
      </c>
      <c r="F1517" s="240">
        <v>15950</v>
      </c>
      <c r="G1517" s="240">
        <v>0</v>
      </c>
      <c r="H1517" s="240">
        <v>15950</v>
      </c>
      <c r="I1517" s="240">
        <v>0</v>
      </c>
    </row>
    <row r="1518" spans="1:9" x14ac:dyDescent="0.3">
      <c r="A1518" s="239">
        <v>5120501000</v>
      </c>
      <c r="B1518" s="238" t="s">
        <v>2270</v>
      </c>
      <c r="C1518" s="240">
        <v>0</v>
      </c>
      <c r="D1518" s="240">
        <v>0</v>
      </c>
      <c r="E1518" s="240">
        <v>0</v>
      </c>
      <c r="F1518" s="240">
        <v>15950</v>
      </c>
      <c r="G1518" s="240">
        <v>0</v>
      </c>
      <c r="H1518" s="240">
        <v>15950</v>
      </c>
      <c r="I1518" s="240">
        <v>0</v>
      </c>
    </row>
    <row r="1519" spans="1:9" x14ac:dyDescent="0.3">
      <c r="A1519" s="239">
        <v>5120502</v>
      </c>
      <c r="B1519" s="238" t="s">
        <v>2271</v>
      </c>
      <c r="C1519" s="240">
        <v>0</v>
      </c>
      <c r="D1519" s="240">
        <v>7536100</v>
      </c>
      <c r="E1519" s="240">
        <v>0</v>
      </c>
      <c r="F1519" s="240">
        <v>17673200</v>
      </c>
      <c r="G1519" s="240">
        <v>242100</v>
      </c>
      <c r="H1519" s="240">
        <v>17431100</v>
      </c>
      <c r="I1519" s="240">
        <v>0</v>
      </c>
    </row>
    <row r="1520" spans="1:9" x14ac:dyDescent="0.3">
      <c r="A1520" s="239">
        <v>5120502000</v>
      </c>
      <c r="B1520" s="238" t="s">
        <v>2271</v>
      </c>
      <c r="C1520" s="240">
        <v>0</v>
      </c>
      <c r="D1520" s="240">
        <v>7536100</v>
      </c>
      <c r="E1520" s="240">
        <v>0</v>
      </c>
      <c r="F1520" s="240">
        <v>17673200</v>
      </c>
      <c r="G1520" s="240">
        <v>242100</v>
      </c>
      <c r="H1520" s="240">
        <v>17431100</v>
      </c>
      <c r="I1520" s="240">
        <v>0</v>
      </c>
    </row>
    <row r="1521" spans="1:9" x14ac:dyDescent="0.3">
      <c r="A1521" s="239">
        <v>5120503</v>
      </c>
      <c r="B1521" s="238" t="s">
        <v>2272</v>
      </c>
      <c r="C1521" s="240">
        <v>0</v>
      </c>
      <c r="D1521" s="240">
        <v>0</v>
      </c>
      <c r="E1521" s="240">
        <v>0</v>
      </c>
      <c r="F1521" s="240">
        <v>0</v>
      </c>
      <c r="G1521" s="240">
        <v>0</v>
      </c>
      <c r="H1521" s="240">
        <v>0</v>
      </c>
      <c r="I1521" s="240">
        <v>0</v>
      </c>
    </row>
    <row r="1522" spans="1:9" x14ac:dyDescent="0.3">
      <c r="A1522" s="239">
        <v>5120504</v>
      </c>
      <c r="B1522" s="238" t="s">
        <v>2273</v>
      </c>
      <c r="C1522" s="240">
        <v>0</v>
      </c>
      <c r="D1522" s="240">
        <v>0</v>
      </c>
      <c r="E1522" s="240">
        <v>0</v>
      </c>
      <c r="F1522" s="240">
        <v>0</v>
      </c>
      <c r="G1522" s="240">
        <v>0</v>
      </c>
      <c r="H1522" s="240">
        <v>0</v>
      </c>
      <c r="I1522" s="240">
        <v>0</v>
      </c>
    </row>
    <row r="1523" spans="1:9" x14ac:dyDescent="0.3">
      <c r="A1523" s="239">
        <v>5120600</v>
      </c>
      <c r="B1523" s="238" t="s">
        <v>790</v>
      </c>
      <c r="C1523" s="240">
        <v>0</v>
      </c>
      <c r="D1523" s="240">
        <v>34406363</v>
      </c>
      <c r="E1523" s="240">
        <v>0</v>
      </c>
      <c r="F1523" s="240">
        <v>74605146.239999995</v>
      </c>
      <c r="G1523" s="240">
        <v>0</v>
      </c>
      <c r="H1523" s="240">
        <v>74605146.239999995</v>
      </c>
      <c r="I1523" s="240">
        <v>0</v>
      </c>
    </row>
    <row r="1524" spans="1:9" x14ac:dyDescent="0.3">
      <c r="A1524" s="239">
        <v>5120601</v>
      </c>
      <c r="B1524" s="238" t="s">
        <v>2274</v>
      </c>
      <c r="C1524" s="240">
        <v>0</v>
      </c>
      <c r="D1524" s="240">
        <v>34406363</v>
      </c>
      <c r="E1524" s="240">
        <v>0</v>
      </c>
      <c r="F1524" s="240">
        <v>74605146.239999995</v>
      </c>
      <c r="G1524" s="240">
        <v>0</v>
      </c>
      <c r="H1524" s="240">
        <v>74605146.239999995</v>
      </c>
      <c r="I1524" s="240">
        <v>0</v>
      </c>
    </row>
    <row r="1525" spans="1:9" x14ac:dyDescent="0.3">
      <c r="A1525" s="239">
        <v>5120601990</v>
      </c>
      <c r="B1525" s="238" t="s">
        <v>2275</v>
      </c>
      <c r="C1525" s="240">
        <v>0</v>
      </c>
      <c r="D1525" s="240">
        <v>34406363</v>
      </c>
      <c r="E1525" s="240">
        <v>0</v>
      </c>
      <c r="F1525" s="240">
        <v>74605146.239999995</v>
      </c>
      <c r="G1525" s="240">
        <v>0</v>
      </c>
      <c r="H1525" s="240">
        <v>74605146.239999995</v>
      </c>
      <c r="I1525" s="240">
        <v>0</v>
      </c>
    </row>
    <row r="1526" spans="1:9" x14ac:dyDescent="0.3">
      <c r="A1526" s="239">
        <v>5120602</v>
      </c>
      <c r="B1526" s="238" t="s">
        <v>2276</v>
      </c>
      <c r="C1526" s="240">
        <v>0</v>
      </c>
      <c r="D1526" s="240">
        <v>0</v>
      </c>
      <c r="E1526" s="240">
        <v>0</v>
      </c>
      <c r="F1526" s="240">
        <v>0</v>
      </c>
      <c r="G1526" s="240">
        <v>0</v>
      </c>
      <c r="H1526" s="240">
        <v>0</v>
      </c>
      <c r="I1526" s="240">
        <v>0</v>
      </c>
    </row>
    <row r="1527" spans="1:9" x14ac:dyDescent="0.3">
      <c r="A1527" s="239">
        <v>5120603</v>
      </c>
      <c r="B1527" s="238" t="s">
        <v>2277</v>
      </c>
      <c r="C1527" s="240">
        <v>0</v>
      </c>
      <c r="D1527" s="240">
        <v>0</v>
      </c>
      <c r="E1527" s="240">
        <v>0</v>
      </c>
      <c r="F1527" s="240">
        <v>0</v>
      </c>
      <c r="G1527" s="240">
        <v>0</v>
      </c>
      <c r="H1527" s="240">
        <v>0</v>
      </c>
      <c r="I1527" s="240">
        <v>0</v>
      </c>
    </row>
    <row r="1528" spans="1:9" x14ac:dyDescent="0.3">
      <c r="A1528" s="239">
        <v>5120700</v>
      </c>
      <c r="B1528" s="238" t="s">
        <v>792</v>
      </c>
      <c r="C1528" s="240">
        <v>0</v>
      </c>
      <c r="D1528" s="240">
        <v>0</v>
      </c>
      <c r="E1528" s="240">
        <v>0</v>
      </c>
      <c r="F1528" s="240">
        <v>0</v>
      </c>
      <c r="G1528" s="240">
        <v>0</v>
      </c>
      <c r="H1528" s="240">
        <v>0</v>
      </c>
      <c r="I1528" s="240">
        <v>0</v>
      </c>
    </row>
    <row r="1529" spans="1:9" x14ac:dyDescent="0.3">
      <c r="A1529" s="239">
        <v>5120701</v>
      </c>
      <c r="B1529" s="238" t="s">
        <v>2278</v>
      </c>
      <c r="C1529" s="240">
        <v>0</v>
      </c>
      <c r="D1529" s="240">
        <v>0</v>
      </c>
      <c r="E1529" s="240">
        <v>0</v>
      </c>
      <c r="F1529" s="240">
        <v>0</v>
      </c>
      <c r="G1529" s="240">
        <v>0</v>
      </c>
      <c r="H1529" s="240">
        <v>0</v>
      </c>
      <c r="I1529" s="240">
        <v>0</v>
      </c>
    </row>
    <row r="1530" spans="1:9" x14ac:dyDescent="0.3">
      <c r="A1530" s="239">
        <v>5120702</v>
      </c>
      <c r="B1530" s="238" t="s">
        <v>2279</v>
      </c>
      <c r="C1530" s="240">
        <v>0</v>
      </c>
      <c r="D1530" s="240">
        <v>0</v>
      </c>
      <c r="E1530" s="240">
        <v>0</v>
      </c>
      <c r="F1530" s="240">
        <v>0</v>
      </c>
      <c r="G1530" s="240">
        <v>0</v>
      </c>
      <c r="H1530" s="240">
        <v>0</v>
      </c>
      <c r="I1530" s="240">
        <v>0</v>
      </c>
    </row>
    <row r="1531" spans="1:9" x14ac:dyDescent="0.3">
      <c r="A1531" s="239">
        <v>5120703</v>
      </c>
      <c r="B1531" s="238" t="s">
        <v>2280</v>
      </c>
      <c r="C1531" s="240">
        <v>0</v>
      </c>
      <c r="D1531" s="240">
        <v>0</v>
      </c>
      <c r="E1531" s="240">
        <v>0</v>
      </c>
      <c r="F1531" s="240">
        <v>0</v>
      </c>
      <c r="G1531" s="240">
        <v>0</v>
      </c>
      <c r="H1531" s="240">
        <v>0</v>
      </c>
      <c r="I1531" s="240">
        <v>0</v>
      </c>
    </row>
    <row r="1532" spans="1:9" x14ac:dyDescent="0.3">
      <c r="A1532" s="239">
        <v>5120800</v>
      </c>
      <c r="B1532" s="238" t="s">
        <v>794</v>
      </c>
      <c r="C1532" s="240">
        <v>0</v>
      </c>
      <c r="D1532" s="240">
        <v>3660108.82</v>
      </c>
      <c r="E1532" s="240">
        <v>-0.01</v>
      </c>
      <c r="F1532" s="240">
        <v>16256616.27</v>
      </c>
      <c r="G1532" s="240">
        <v>109068.71</v>
      </c>
      <c r="H1532" s="240">
        <v>16147547.560000001</v>
      </c>
      <c r="I1532" s="240">
        <v>0</v>
      </c>
    </row>
    <row r="1533" spans="1:9" x14ac:dyDescent="0.3">
      <c r="A1533" s="239">
        <v>5120801</v>
      </c>
      <c r="B1533" s="238" t="s">
        <v>2281</v>
      </c>
      <c r="C1533" s="240">
        <v>0</v>
      </c>
      <c r="D1533" s="240">
        <v>236896.09</v>
      </c>
      <c r="E1533" s="240">
        <v>0</v>
      </c>
      <c r="F1533" s="240">
        <v>236896.09</v>
      </c>
      <c r="G1533" s="240">
        <v>0</v>
      </c>
      <c r="H1533" s="240">
        <v>236896.09</v>
      </c>
      <c r="I1533" s="240">
        <v>0</v>
      </c>
    </row>
    <row r="1534" spans="1:9" x14ac:dyDescent="0.3">
      <c r="A1534" s="239">
        <v>5120801990</v>
      </c>
      <c r="B1534" s="238" t="s">
        <v>2282</v>
      </c>
      <c r="C1534" s="240">
        <v>0</v>
      </c>
      <c r="D1534" s="240">
        <v>236896.09</v>
      </c>
      <c r="E1534" s="240">
        <v>0</v>
      </c>
      <c r="F1534" s="240">
        <v>236896.09</v>
      </c>
      <c r="G1534" s="240">
        <v>0</v>
      </c>
      <c r="H1534" s="240">
        <v>236896.09</v>
      </c>
      <c r="I1534" s="240">
        <v>0</v>
      </c>
    </row>
    <row r="1535" spans="1:9" x14ac:dyDescent="0.3">
      <c r="A1535" s="239">
        <v>5120802</v>
      </c>
      <c r="B1535" s="238" t="s">
        <v>1331</v>
      </c>
      <c r="C1535" s="240">
        <v>0</v>
      </c>
      <c r="D1535" s="240">
        <v>0</v>
      </c>
      <c r="E1535" s="240">
        <v>0</v>
      </c>
      <c r="F1535" s="240">
        <v>0</v>
      </c>
      <c r="G1535" s="240">
        <v>0</v>
      </c>
      <c r="H1535" s="240">
        <v>0</v>
      </c>
      <c r="I1535" s="240">
        <v>0</v>
      </c>
    </row>
    <row r="1536" spans="1:9" x14ac:dyDescent="0.3">
      <c r="A1536" s="239">
        <v>5120803</v>
      </c>
      <c r="B1536" s="238" t="s">
        <v>1965</v>
      </c>
      <c r="C1536" s="240">
        <v>0</v>
      </c>
      <c r="D1536" s="240">
        <v>2829394.6</v>
      </c>
      <c r="E1536" s="240">
        <v>0</v>
      </c>
      <c r="F1536" s="240">
        <v>12012474.6</v>
      </c>
      <c r="G1536" s="240">
        <v>0</v>
      </c>
      <c r="H1536" s="240">
        <v>12012474.6</v>
      </c>
      <c r="I1536" s="240">
        <v>0</v>
      </c>
    </row>
    <row r="1537" spans="1:9" x14ac:dyDescent="0.3">
      <c r="A1537" s="239">
        <v>5120803000</v>
      </c>
      <c r="B1537" s="238" t="s">
        <v>2283</v>
      </c>
      <c r="C1537" s="240">
        <v>0</v>
      </c>
      <c r="D1537" s="240">
        <v>2829394.6</v>
      </c>
      <c r="E1537" s="240">
        <v>0</v>
      </c>
      <c r="F1537" s="240">
        <v>12012474.6</v>
      </c>
      <c r="G1537" s="240">
        <v>0</v>
      </c>
      <c r="H1537" s="240">
        <v>12012474.6</v>
      </c>
      <c r="I1537" s="240">
        <v>0</v>
      </c>
    </row>
    <row r="1538" spans="1:9" x14ac:dyDescent="0.3">
      <c r="A1538" s="239">
        <v>5120804</v>
      </c>
      <c r="B1538" s="238" t="s">
        <v>1966</v>
      </c>
      <c r="C1538" s="240">
        <v>0</v>
      </c>
      <c r="D1538" s="240">
        <v>0</v>
      </c>
      <c r="E1538" s="240">
        <v>0</v>
      </c>
      <c r="F1538" s="240">
        <v>0</v>
      </c>
      <c r="G1538" s="240">
        <v>0</v>
      </c>
      <c r="H1538" s="240">
        <v>0</v>
      </c>
      <c r="I1538" s="240">
        <v>0</v>
      </c>
    </row>
    <row r="1539" spans="1:9" x14ac:dyDescent="0.3">
      <c r="A1539" s="239">
        <v>5120805</v>
      </c>
      <c r="B1539" s="238" t="s">
        <v>1954</v>
      </c>
      <c r="C1539" s="240">
        <v>0</v>
      </c>
      <c r="D1539" s="240">
        <v>0</v>
      </c>
      <c r="E1539" s="240">
        <v>0</v>
      </c>
      <c r="F1539" s="240">
        <v>163850</v>
      </c>
      <c r="G1539" s="240">
        <v>0</v>
      </c>
      <c r="H1539" s="240">
        <v>163850</v>
      </c>
      <c r="I1539" s="240">
        <v>0</v>
      </c>
    </row>
    <row r="1540" spans="1:9" x14ac:dyDescent="0.3">
      <c r="A1540" s="239">
        <v>5120805000</v>
      </c>
      <c r="B1540" s="238" t="s">
        <v>2284</v>
      </c>
      <c r="C1540" s="240">
        <v>0</v>
      </c>
      <c r="D1540" s="240">
        <v>0</v>
      </c>
      <c r="E1540" s="240">
        <v>0</v>
      </c>
      <c r="F1540" s="240">
        <v>163850</v>
      </c>
      <c r="G1540" s="240">
        <v>0</v>
      </c>
      <c r="H1540" s="240">
        <v>163850</v>
      </c>
      <c r="I1540" s="240">
        <v>0</v>
      </c>
    </row>
    <row r="1541" spans="1:9" x14ac:dyDescent="0.3">
      <c r="A1541" s="239">
        <v>5120806</v>
      </c>
      <c r="B1541" s="238" t="s">
        <v>1967</v>
      </c>
      <c r="C1541" s="240">
        <v>0</v>
      </c>
      <c r="D1541" s="240">
        <v>0</v>
      </c>
      <c r="E1541" s="240">
        <v>0</v>
      </c>
      <c r="F1541" s="240">
        <v>0</v>
      </c>
      <c r="G1541" s="240">
        <v>0</v>
      </c>
      <c r="H1541" s="240">
        <v>0</v>
      </c>
      <c r="I1541" s="240">
        <v>0</v>
      </c>
    </row>
    <row r="1542" spans="1:9" x14ac:dyDescent="0.3">
      <c r="A1542" s="239">
        <v>5120807</v>
      </c>
      <c r="B1542" s="238" t="s">
        <v>1968</v>
      </c>
      <c r="C1542" s="240">
        <v>0</v>
      </c>
      <c r="D1542" s="240">
        <v>191242.02</v>
      </c>
      <c r="E1542" s="240">
        <v>-0.01</v>
      </c>
      <c r="F1542" s="240">
        <v>3440819.47</v>
      </c>
      <c r="G1542" s="240">
        <v>109068.71</v>
      </c>
      <c r="H1542" s="240">
        <v>3331750.76</v>
      </c>
      <c r="I1542" s="240">
        <v>0</v>
      </c>
    </row>
    <row r="1543" spans="1:9" x14ac:dyDescent="0.3">
      <c r="A1543" s="239">
        <v>5120807000</v>
      </c>
      <c r="B1543" s="238" t="s">
        <v>2285</v>
      </c>
      <c r="C1543" s="240">
        <v>0</v>
      </c>
      <c r="D1543" s="240">
        <v>191242.02</v>
      </c>
      <c r="E1543" s="240">
        <v>-0.01</v>
      </c>
      <c r="F1543" s="240">
        <v>3440819.47</v>
      </c>
      <c r="G1543" s="240">
        <v>109068.71</v>
      </c>
      <c r="H1543" s="240">
        <v>3331750.76</v>
      </c>
      <c r="I1543" s="240">
        <v>0</v>
      </c>
    </row>
    <row r="1544" spans="1:9" x14ac:dyDescent="0.3">
      <c r="A1544" s="239">
        <v>5120808</v>
      </c>
      <c r="B1544" s="238" t="s">
        <v>2286</v>
      </c>
      <c r="C1544" s="240">
        <v>0</v>
      </c>
      <c r="D1544" s="240">
        <v>0</v>
      </c>
      <c r="E1544" s="240">
        <v>0</v>
      </c>
      <c r="F1544" s="240">
        <v>0</v>
      </c>
      <c r="G1544" s="240">
        <v>0</v>
      </c>
      <c r="H1544" s="240">
        <v>0</v>
      </c>
      <c r="I1544" s="240">
        <v>0</v>
      </c>
    </row>
    <row r="1545" spans="1:9" x14ac:dyDescent="0.3">
      <c r="A1545" s="239">
        <v>5120809</v>
      </c>
      <c r="B1545" s="238" t="s">
        <v>2287</v>
      </c>
      <c r="C1545" s="240">
        <v>0</v>
      </c>
      <c r="D1545" s="240">
        <v>0</v>
      </c>
      <c r="E1545" s="240">
        <v>0</v>
      </c>
      <c r="F1545" s="240">
        <v>0</v>
      </c>
      <c r="G1545" s="240">
        <v>0</v>
      </c>
      <c r="H1545" s="240">
        <v>0</v>
      </c>
      <c r="I1545" s="240">
        <v>0</v>
      </c>
    </row>
    <row r="1546" spans="1:9" x14ac:dyDescent="0.3">
      <c r="A1546" s="239">
        <v>5120810</v>
      </c>
      <c r="B1546" s="238" t="s">
        <v>1250</v>
      </c>
      <c r="C1546" s="240">
        <v>0</v>
      </c>
      <c r="D1546" s="240">
        <v>0</v>
      </c>
      <c r="E1546" s="240">
        <v>0</v>
      </c>
      <c r="F1546" s="240">
        <v>0</v>
      </c>
      <c r="G1546" s="240">
        <v>0</v>
      </c>
      <c r="H1546" s="240">
        <v>0</v>
      </c>
      <c r="I1546" s="240">
        <v>0</v>
      </c>
    </row>
    <row r="1547" spans="1:9" x14ac:dyDescent="0.3">
      <c r="A1547" s="239">
        <v>5120811</v>
      </c>
      <c r="B1547" s="238" t="s">
        <v>285</v>
      </c>
      <c r="C1547" s="240">
        <v>0</v>
      </c>
      <c r="D1547" s="240">
        <v>0</v>
      </c>
      <c r="E1547" s="240">
        <v>0</v>
      </c>
      <c r="F1547" s="240">
        <v>0</v>
      </c>
      <c r="G1547" s="240">
        <v>0</v>
      </c>
      <c r="H1547" s="240">
        <v>0</v>
      </c>
      <c r="I1547" s="240">
        <v>0</v>
      </c>
    </row>
    <row r="1548" spans="1:9" x14ac:dyDescent="0.3">
      <c r="A1548" s="239">
        <v>5120812</v>
      </c>
      <c r="B1548" s="238" t="s">
        <v>2288</v>
      </c>
      <c r="C1548" s="240">
        <v>0</v>
      </c>
      <c r="D1548" s="240">
        <v>0</v>
      </c>
      <c r="E1548" s="240">
        <v>0</v>
      </c>
      <c r="F1548" s="240">
        <v>0</v>
      </c>
      <c r="G1548" s="240">
        <v>0</v>
      </c>
      <c r="H1548" s="240">
        <v>0</v>
      </c>
      <c r="I1548" s="240">
        <v>0</v>
      </c>
    </row>
    <row r="1549" spans="1:9" x14ac:dyDescent="0.3">
      <c r="A1549" s="239">
        <v>5120899</v>
      </c>
      <c r="B1549" s="238" t="s">
        <v>2289</v>
      </c>
      <c r="C1549" s="240">
        <v>0</v>
      </c>
      <c r="D1549" s="240">
        <v>402576.11</v>
      </c>
      <c r="E1549" s="240">
        <v>0</v>
      </c>
      <c r="F1549" s="240">
        <v>402576.11</v>
      </c>
      <c r="G1549" s="240">
        <v>0</v>
      </c>
      <c r="H1549" s="240">
        <v>402576.11</v>
      </c>
      <c r="I1549" s="240">
        <v>0</v>
      </c>
    </row>
    <row r="1550" spans="1:9" x14ac:dyDescent="0.3">
      <c r="A1550" s="239">
        <v>5120899000</v>
      </c>
      <c r="B1550" s="238" t="s">
        <v>2289</v>
      </c>
      <c r="C1550" s="240">
        <v>0</v>
      </c>
      <c r="D1550" s="240">
        <v>402576.11</v>
      </c>
      <c r="E1550" s="240">
        <v>0</v>
      </c>
      <c r="F1550" s="240">
        <v>402576.11</v>
      </c>
      <c r="G1550" s="240">
        <v>0</v>
      </c>
      <c r="H1550" s="240">
        <v>402576.11</v>
      </c>
      <c r="I1550" s="240">
        <v>0</v>
      </c>
    </row>
    <row r="1551" spans="1:9" x14ac:dyDescent="0.3">
      <c r="A1551" s="239">
        <v>5129900</v>
      </c>
      <c r="B1551" s="238" t="s">
        <v>796</v>
      </c>
      <c r="C1551" s="240">
        <v>0</v>
      </c>
      <c r="D1551" s="240">
        <v>0</v>
      </c>
      <c r="E1551" s="240">
        <v>0</v>
      </c>
      <c r="F1551" s="240">
        <v>725304.06</v>
      </c>
      <c r="G1551" s="240">
        <v>0</v>
      </c>
      <c r="H1551" s="240">
        <v>725304.06</v>
      </c>
      <c r="I1551" s="240">
        <v>0</v>
      </c>
    </row>
    <row r="1552" spans="1:9" x14ac:dyDescent="0.3">
      <c r="A1552" s="239">
        <v>5129901</v>
      </c>
      <c r="B1552" s="238" t="s">
        <v>2290</v>
      </c>
      <c r="C1552" s="240">
        <v>0</v>
      </c>
      <c r="D1552" s="240">
        <v>0</v>
      </c>
      <c r="E1552" s="240">
        <v>0</v>
      </c>
      <c r="F1552" s="240">
        <v>0</v>
      </c>
      <c r="G1552" s="240">
        <v>0</v>
      </c>
      <c r="H1552" s="240">
        <v>0</v>
      </c>
      <c r="I1552" s="240">
        <v>0</v>
      </c>
    </row>
    <row r="1553" spans="1:9" x14ac:dyDescent="0.3">
      <c r="A1553" s="239">
        <v>5129902</v>
      </c>
      <c r="B1553" s="238" t="s">
        <v>2291</v>
      </c>
      <c r="C1553" s="240">
        <v>0</v>
      </c>
      <c r="D1553" s="240">
        <v>0</v>
      </c>
      <c r="E1553" s="240">
        <v>0</v>
      </c>
      <c r="F1553" s="240">
        <v>0</v>
      </c>
      <c r="G1553" s="240">
        <v>0</v>
      </c>
      <c r="H1553" s="240">
        <v>0</v>
      </c>
      <c r="I1553" s="240">
        <v>0</v>
      </c>
    </row>
    <row r="1554" spans="1:9" x14ac:dyDescent="0.3">
      <c r="A1554" s="239">
        <v>5129999</v>
      </c>
      <c r="B1554" s="238" t="s">
        <v>2292</v>
      </c>
      <c r="C1554" s="240">
        <v>0</v>
      </c>
      <c r="D1554" s="240">
        <v>0</v>
      </c>
      <c r="E1554" s="240">
        <v>0</v>
      </c>
      <c r="F1554" s="240">
        <v>725304.06</v>
      </c>
      <c r="G1554" s="240">
        <v>0</v>
      </c>
      <c r="H1554" s="240">
        <v>725304.06</v>
      </c>
      <c r="I1554" s="240">
        <v>0</v>
      </c>
    </row>
    <row r="1555" spans="1:9" x14ac:dyDescent="0.3">
      <c r="A1555" s="239">
        <v>5129999000</v>
      </c>
      <c r="B1555" s="238" t="s">
        <v>2292</v>
      </c>
      <c r="C1555" s="240">
        <v>0</v>
      </c>
      <c r="D1555" s="240">
        <v>0</v>
      </c>
      <c r="E1555" s="240">
        <v>0</v>
      </c>
      <c r="F1555" s="240">
        <v>725304.06</v>
      </c>
      <c r="G1555" s="240">
        <v>0</v>
      </c>
      <c r="H1555" s="240">
        <v>725304.06</v>
      </c>
      <c r="I1555" s="240">
        <v>0</v>
      </c>
    </row>
    <row r="1556" spans="1:9" x14ac:dyDescent="0.3">
      <c r="A1556" s="239">
        <v>5130000</v>
      </c>
      <c r="B1556" s="238" t="s">
        <v>798</v>
      </c>
      <c r="C1556" s="240">
        <v>0</v>
      </c>
      <c r="D1556" s="240">
        <v>0</v>
      </c>
      <c r="E1556" s="240">
        <v>0</v>
      </c>
      <c r="F1556" s="240">
        <v>0</v>
      </c>
      <c r="G1556" s="240">
        <v>0</v>
      </c>
      <c r="H1556" s="240">
        <v>0</v>
      </c>
      <c r="I1556" s="240">
        <v>0</v>
      </c>
    </row>
    <row r="1557" spans="1:9" x14ac:dyDescent="0.3">
      <c r="A1557" s="239">
        <v>5130100</v>
      </c>
      <c r="B1557" s="238" t="s">
        <v>801</v>
      </c>
      <c r="C1557" s="240">
        <v>0</v>
      </c>
      <c r="D1557" s="240">
        <v>0</v>
      </c>
      <c r="E1557" s="240">
        <v>0</v>
      </c>
      <c r="F1557" s="240">
        <v>0</v>
      </c>
      <c r="G1557" s="240">
        <v>0</v>
      </c>
      <c r="H1557" s="240">
        <v>0</v>
      </c>
      <c r="I1557" s="240">
        <v>0</v>
      </c>
    </row>
    <row r="1558" spans="1:9" x14ac:dyDescent="0.3">
      <c r="A1558" s="239">
        <v>5130101</v>
      </c>
      <c r="B1558" s="238" t="s">
        <v>2293</v>
      </c>
      <c r="C1558" s="240">
        <v>0</v>
      </c>
      <c r="D1558" s="240">
        <v>0</v>
      </c>
      <c r="E1558" s="240">
        <v>0</v>
      </c>
      <c r="F1558" s="240">
        <v>0</v>
      </c>
      <c r="G1558" s="240">
        <v>0</v>
      </c>
      <c r="H1558" s="240">
        <v>0</v>
      </c>
      <c r="I1558" s="240">
        <v>0</v>
      </c>
    </row>
    <row r="1559" spans="1:9" x14ac:dyDescent="0.3">
      <c r="A1559" s="239">
        <v>5130102</v>
      </c>
      <c r="B1559" s="238" t="s">
        <v>2294</v>
      </c>
      <c r="C1559" s="240">
        <v>0</v>
      </c>
      <c r="D1559" s="240">
        <v>0</v>
      </c>
      <c r="E1559" s="240">
        <v>0</v>
      </c>
      <c r="F1559" s="240">
        <v>0</v>
      </c>
      <c r="G1559" s="240">
        <v>0</v>
      </c>
      <c r="H1559" s="240">
        <v>0</v>
      </c>
      <c r="I1559" s="240">
        <v>0</v>
      </c>
    </row>
    <row r="1560" spans="1:9" x14ac:dyDescent="0.3">
      <c r="A1560" s="239">
        <v>5130103</v>
      </c>
      <c r="B1560" s="238" t="s">
        <v>2295</v>
      </c>
      <c r="C1560" s="240">
        <v>0</v>
      </c>
      <c r="D1560" s="240">
        <v>0</v>
      </c>
      <c r="E1560" s="240">
        <v>0</v>
      </c>
      <c r="F1560" s="240">
        <v>0</v>
      </c>
      <c r="G1560" s="240">
        <v>0</v>
      </c>
      <c r="H1560" s="240">
        <v>0</v>
      </c>
      <c r="I1560" s="240">
        <v>0</v>
      </c>
    </row>
    <row r="1561" spans="1:9" x14ac:dyDescent="0.3">
      <c r="A1561" s="239">
        <v>5130104</v>
      </c>
      <c r="B1561" s="238" t="s">
        <v>2296</v>
      </c>
      <c r="C1561" s="240">
        <v>0</v>
      </c>
      <c r="D1561" s="240">
        <v>0</v>
      </c>
      <c r="E1561" s="240">
        <v>0</v>
      </c>
      <c r="F1561" s="240">
        <v>0</v>
      </c>
      <c r="G1561" s="240">
        <v>0</v>
      </c>
      <c r="H1561" s="240">
        <v>0</v>
      </c>
      <c r="I1561" s="240">
        <v>0</v>
      </c>
    </row>
    <row r="1562" spans="1:9" x14ac:dyDescent="0.3">
      <c r="A1562" s="239">
        <v>5130199</v>
      </c>
      <c r="B1562" s="238" t="s">
        <v>2297</v>
      </c>
      <c r="C1562" s="240">
        <v>0</v>
      </c>
      <c r="D1562" s="240">
        <v>0</v>
      </c>
      <c r="E1562" s="240">
        <v>0</v>
      </c>
      <c r="F1562" s="240">
        <v>0</v>
      </c>
      <c r="G1562" s="240">
        <v>0</v>
      </c>
      <c r="H1562" s="240">
        <v>0</v>
      </c>
      <c r="I1562" s="240">
        <v>0</v>
      </c>
    </row>
    <row r="1563" spans="1:9" x14ac:dyDescent="0.3">
      <c r="A1563" s="239">
        <v>5130200</v>
      </c>
      <c r="B1563" s="238" t="s">
        <v>803</v>
      </c>
      <c r="C1563" s="240">
        <v>0</v>
      </c>
      <c r="D1563" s="240">
        <v>0</v>
      </c>
      <c r="E1563" s="240">
        <v>0</v>
      </c>
      <c r="F1563" s="240">
        <v>0</v>
      </c>
      <c r="G1563" s="240">
        <v>0</v>
      </c>
      <c r="H1563" s="240">
        <v>0</v>
      </c>
      <c r="I1563" s="240">
        <v>0</v>
      </c>
    </row>
    <row r="1564" spans="1:9" x14ac:dyDescent="0.3">
      <c r="A1564" s="239">
        <v>5130201</v>
      </c>
      <c r="B1564" s="238" t="s">
        <v>2298</v>
      </c>
      <c r="C1564" s="240">
        <v>0</v>
      </c>
      <c r="D1564" s="240">
        <v>0</v>
      </c>
      <c r="E1564" s="240">
        <v>0</v>
      </c>
      <c r="F1564" s="240">
        <v>0</v>
      </c>
      <c r="G1564" s="240">
        <v>0</v>
      </c>
      <c r="H1564" s="240">
        <v>0</v>
      </c>
      <c r="I1564" s="240">
        <v>0</v>
      </c>
    </row>
    <row r="1565" spans="1:9" x14ac:dyDescent="0.3">
      <c r="A1565" s="239">
        <v>5130202</v>
      </c>
      <c r="B1565" s="238" t="s">
        <v>2299</v>
      </c>
      <c r="C1565" s="240">
        <v>0</v>
      </c>
      <c r="D1565" s="240">
        <v>0</v>
      </c>
      <c r="E1565" s="240">
        <v>0</v>
      </c>
      <c r="F1565" s="240">
        <v>0</v>
      </c>
      <c r="G1565" s="240">
        <v>0</v>
      </c>
      <c r="H1565" s="240">
        <v>0</v>
      </c>
      <c r="I1565" s="240">
        <v>0</v>
      </c>
    </row>
    <row r="1566" spans="1:9" x14ac:dyDescent="0.3">
      <c r="A1566" s="239">
        <v>5130203</v>
      </c>
      <c r="B1566" s="238" t="s">
        <v>2300</v>
      </c>
      <c r="C1566" s="240">
        <v>0</v>
      </c>
      <c r="D1566" s="240">
        <v>0</v>
      </c>
      <c r="E1566" s="240">
        <v>0</v>
      </c>
      <c r="F1566" s="240">
        <v>0</v>
      </c>
      <c r="G1566" s="240">
        <v>0</v>
      </c>
      <c r="H1566" s="240">
        <v>0</v>
      </c>
      <c r="I1566" s="240">
        <v>0</v>
      </c>
    </row>
    <row r="1567" spans="1:9" x14ac:dyDescent="0.3">
      <c r="A1567" s="239">
        <v>5130204</v>
      </c>
      <c r="B1567" s="238" t="s">
        <v>1221</v>
      </c>
      <c r="C1567" s="240">
        <v>0</v>
      </c>
      <c r="D1567" s="240">
        <v>0</v>
      </c>
      <c r="E1567" s="240">
        <v>0</v>
      </c>
      <c r="F1567" s="240">
        <v>0</v>
      </c>
      <c r="G1567" s="240">
        <v>0</v>
      </c>
      <c r="H1567" s="240">
        <v>0</v>
      </c>
      <c r="I1567" s="240">
        <v>0</v>
      </c>
    </row>
    <row r="1568" spans="1:9" x14ac:dyDescent="0.3">
      <c r="A1568" s="239">
        <v>5130299</v>
      </c>
      <c r="B1568" s="238" t="s">
        <v>2301</v>
      </c>
      <c r="C1568" s="240">
        <v>0</v>
      </c>
      <c r="D1568" s="240">
        <v>0</v>
      </c>
      <c r="E1568" s="240">
        <v>0</v>
      </c>
      <c r="F1568" s="240">
        <v>0</v>
      </c>
      <c r="G1568" s="240">
        <v>0</v>
      </c>
      <c r="H1568" s="240">
        <v>0</v>
      </c>
      <c r="I1568" s="240">
        <v>0</v>
      </c>
    </row>
    <row r="1569" spans="1:9" x14ac:dyDescent="0.3">
      <c r="A1569" s="239">
        <v>5130300</v>
      </c>
      <c r="B1569" s="238" t="s">
        <v>1222</v>
      </c>
      <c r="C1569" s="240">
        <v>0</v>
      </c>
      <c r="D1569" s="240">
        <v>0</v>
      </c>
      <c r="E1569" s="240">
        <v>0</v>
      </c>
      <c r="F1569" s="240">
        <v>0</v>
      </c>
      <c r="G1569" s="240">
        <v>0</v>
      </c>
      <c r="H1569" s="240">
        <v>0</v>
      </c>
      <c r="I1569" s="240">
        <v>0</v>
      </c>
    </row>
    <row r="1570" spans="1:9" x14ac:dyDescent="0.3">
      <c r="A1570" s="239">
        <v>5130301</v>
      </c>
      <c r="B1570" s="238" t="s">
        <v>2302</v>
      </c>
      <c r="C1570" s="240">
        <v>0</v>
      </c>
      <c r="D1570" s="240">
        <v>0</v>
      </c>
      <c r="E1570" s="240">
        <v>0</v>
      </c>
      <c r="F1570" s="240">
        <v>0</v>
      </c>
      <c r="G1570" s="240">
        <v>0</v>
      </c>
      <c r="H1570" s="240">
        <v>0</v>
      </c>
      <c r="I1570" s="240">
        <v>0</v>
      </c>
    </row>
    <row r="1571" spans="1:9" x14ac:dyDescent="0.3">
      <c r="A1571" s="239">
        <v>5130302</v>
      </c>
      <c r="B1571" s="238" t="s">
        <v>2303</v>
      </c>
      <c r="C1571" s="240">
        <v>0</v>
      </c>
      <c r="D1571" s="240">
        <v>0</v>
      </c>
      <c r="E1571" s="240">
        <v>0</v>
      </c>
      <c r="F1571" s="240">
        <v>0</v>
      </c>
      <c r="G1571" s="240">
        <v>0</v>
      </c>
      <c r="H1571" s="240">
        <v>0</v>
      </c>
      <c r="I1571" s="240">
        <v>0</v>
      </c>
    </row>
    <row r="1572" spans="1:9" x14ac:dyDescent="0.3">
      <c r="A1572" s="239">
        <v>5130303</v>
      </c>
      <c r="B1572" s="238" t="s">
        <v>2304</v>
      </c>
      <c r="C1572" s="240">
        <v>0</v>
      </c>
      <c r="D1572" s="240">
        <v>0</v>
      </c>
      <c r="E1572" s="240">
        <v>0</v>
      </c>
      <c r="F1572" s="240">
        <v>0</v>
      </c>
      <c r="G1572" s="240">
        <v>0</v>
      </c>
      <c r="H1572" s="240">
        <v>0</v>
      </c>
      <c r="I1572" s="240">
        <v>0</v>
      </c>
    </row>
    <row r="1573" spans="1:9" x14ac:dyDescent="0.3">
      <c r="A1573" s="239">
        <v>5130304</v>
      </c>
      <c r="B1573" s="238" t="s">
        <v>2305</v>
      </c>
      <c r="C1573" s="240">
        <v>0</v>
      </c>
      <c r="D1573" s="240">
        <v>0</v>
      </c>
      <c r="E1573" s="240">
        <v>0</v>
      </c>
      <c r="F1573" s="240">
        <v>0</v>
      </c>
      <c r="G1573" s="240">
        <v>0</v>
      </c>
      <c r="H1573" s="240">
        <v>0</v>
      </c>
      <c r="I1573" s="240">
        <v>0</v>
      </c>
    </row>
    <row r="1574" spans="1:9" x14ac:dyDescent="0.3">
      <c r="A1574" s="239">
        <v>5130305</v>
      </c>
      <c r="B1574" s="238" t="s">
        <v>2306</v>
      </c>
      <c r="C1574" s="240">
        <v>0</v>
      </c>
      <c r="D1574" s="240">
        <v>0</v>
      </c>
      <c r="E1574" s="240">
        <v>0</v>
      </c>
      <c r="F1574" s="240">
        <v>0</v>
      </c>
      <c r="G1574" s="240">
        <v>0</v>
      </c>
      <c r="H1574" s="240">
        <v>0</v>
      </c>
      <c r="I1574" s="240">
        <v>0</v>
      </c>
    </row>
    <row r="1575" spans="1:9" x14ac:dyDescent="0.3">
      <c r="A1575" s="239">
        <v>5130306</v>
      </c>
      <c r="B1575" s="238" t="s">
        <v>2307</v>
      </c>
      <c r="C1575" s="240">
        <v>0</v>
      </c>
      <c r="D1575" s="240">
        <v>0</v>
      </c>
      <c r="E1575" s="240">
        <v>0</v>
      </c>
      <c r="F1575" s="240">
        <v>0</v>
      </c>
      <c r="G1575" s="240">
        <v>0</v>
      </c>
      <c r="H1575" s="240">
        <v>0</v>
      </c>
      <c r="I1575" s="240">
        <v>0</v>
      </c>
    </row>
    <row r="1576" spans="1:9" x14ac:dyDescent="0.3">
      <c r="A1576" s="239">
        <v>5130399</v>
      </c>
      <c r="B1576" s="238" t="s">
        <v>2308</v>
      </c>
      <c r="C1576" s="240">
        <v>0</v>
      </c>
      <c r="D1576" s="240">
        <v>0</v>
      </c>
      <c r="E1576" s="240">
        <v>0</v>
      </c>
      <c r="F1576" s="240">
        <v>0</v>
      </c>
      <c r="G1576" s="240">
        <v>0</v>
      </c>
      <c r="H1576" s="240">
        <v>0</v>
      </c>
      <c r="I1576" s="240">
        <v>0</v>
      </c>
    </row>
    <row r="1577" spans="1:9" x14ac:dyDescent="0.3">
      <c r="A1577" s="239">
        <v>5130400</v>
      </c>
      <c r="B1577" s="238" t="s">
        <v>807</v>
      </c>
      <c r="C1577" s="240">
        <v>0</v>
      </c>
      <c r="D1577" s="240">
        <v>0</v>
      </c>
      <c r="E1577" s="240">
        <v>0</v>
      </c>
      <c r="F1577" s="240">
        <v>0</v>
      </c>
      <c r="G1577" s="240">
        <v>0</v>
      </c>
      <c r="H1577" s="240">
        <v>0</v>
      </c>
      <c r="I1577" s="240">
        <v>0</v>
      </c>
    </row>
    <row r="1578" spans="1:9" x14ac:dyDescent="0.3">
      <c r="A1578" s="239">
        <v>5130401</v>
      </c>
      <c r="B1578" s="238" t="s">
        <v>1228</v>
      </c>
      <c r="C1578" s="240">
        <v>0</v>
      </c>
      <c r="D1578" s="240">
        <v>0</v>
      </c>
      <c r="E1578" s="240">
        <v>0</v>
      </c>
      <c r="F1578" s="240">
        <v>0</v>
      </c>
      <c r="G1578" s="240">
        <v>0</v>
      </c>
      <c r="H1578" s="240">
        <v>0</v>
      </c>
      <c r="I1578" s="240">
        <v>0</v>
      </c>
    </row>
    <row r="1579" spans="1:9" x14ac:dyDescent="0.3">
      <c r="A1579" s="239">
        <v>5130402</v>
      </c>
      <c r="B1579" s="238" t="s">
        <v>2309</v>
      </c>
      <c r="C1579" s="240">
        <v>0</v>
      </c>
      <c r="D1579" s="240">
        <v>0</v>
      </c>
      <c r="E1579" s="240">
        <v>0</v>
      </c>
      <c r="F1579" s="240">
        <v>0</v>
      </c>
      <c r="G1579" s="240">
        <v>0</v>
      </c>
      <c r="H1579" s="240">
        <v>0</v>
      </c>
      <c r="I1579" s="240">
        <v>0</v>
      </c>
    </row>
    <row r="1580" spans="1:9" x14ac:dyDescent="0.3">
      <c r="A1580" s="239">
        <v>5139900</v>
      </c>
      <c r="B1580" s="238" t="s">
        <v>809</v>
      </c>
      <c r="C1580" s="240">
        <v>0</v>
      </c>
      <c r="D1580" s="240">
        <v>0</v>
      </c>
      <c r="E1580" s="240">
        <v>0</v>
      </c>
      <c r="F1580" s="240">
        <v>0</v>
      </c>
      <c r="G1580" s="240">
        <v>0</v>
      </c>
      <c r="H1580" s="240">
        <v>0</v>
      </c>
      <c r="I1580" s="240">
        <v>0</v>
      </c>
    </row>
    <row r="1581" spans="1:9" x14ac:dyDescent="0.3">
      <c r="A1581" s="239">
        <v>5139901</v>
      </c>
      <c r="B1581" s="238" t="s">
        <v>2310</v>
      </c>
      <c r="C1581" s="240">
        <v>0</v>
      </c>
      <c r="D1581" s="240">
        <v>0</v>
      </c>
      <c r="E1581" s="240">
        <v>0</v>
      </c>
      <c r="F1581" s="240">
        <v>0</v>
      </c>
      <c r="G1581" s="240">
        <v>0</v>
      </c>
      <c r="H1581" s="240">
        <v>0</v>
      </c>
      <c r="I1581" s="240">
        <v>0</v>
      </c>
    </row>
    <row r="1582" spans="1:9" x14ac:dyDescent="0.3">
      <c r="A1582" s="239">
        <v>5139902</v>
      </c>
      <c r="B1582" s="238" t="s">
        <v>2311</v>
      </c>
      <c r="C1582" s="240">
        <v>0</v>
      </c>
      <c r="D1582" s="240">
        <v>0</v>
      </c>
      <c r="E1582" s="240">
        <v>0</v>
      </c>
      <c r="F1582" s="240">
        <v>0</v>
      </c>
      <c r="G1582" s="240">
        <v>0</v>
      </c>
      <c r="H1582" s="240">
        <v>0</v>
      </c>
      <c r="I1582" s="240">
        <v>0</v>
      </c>
    </row>
    <row r="1583" spans="1:9" x14ac:dyDescent="0.3">
      <c r="A1583" s="239">
        <v>5139903</v>
      </c>
      <c r="B1583" s="238" t="s">
        <v>1233</v>
      </c>
      <c r="C1583" s="240">
        <v>0</v>
      </c>
      <c r="D1583" s="240">
        <v>0</v>
      </c>
      <c r="E1583" s="240">
        <v>0</v>
      </c>
      <c r="F1583" s="240">
        <v>0</v>
      </c>
      <c r="G1583" s="240">
        <v>0</v>
      </c>
      <c r="H1583" s="240">
        <v>0</v>
      </c>
      <c r="I1583" s="240">
        <v>0</v>
      </c>
    </row>
    <row r="1584" spans="1:9" x14ac:dyDescent="0.3">
      <c r="A1584" s="239">
        <v>5139904</v>
      </c>
      <c r="B1584" s="238" t="s">
        <v>2312</v>
      </c>
      <c r="C1584" s="240">
        <v>0</v>
      </c>
      <c r="D1584" s="240">
        <v>0</v>
      </c>
      <c r="E1584" s="240">
        <v>0</v>
      </c>
      <c r="F1584" s="240">
        <v>0</v>
      </c>
      <c r="G1584" s="240">
        <v>0</v>
      </c>
      <c r="H1584" s="240">
        <v>0</v>
      </c>
      <c r="I1584" s="240">
        <v>0</v>
      </c>
    </row>
    <row r="1585" spans="1:10" x14ac:dyDescent="0.3">
      <c r="A1585" s="239">
        <v>5139905</v>
      </c>
      <c r="B1585" s="238" t="s">
        <v>2313</v>
      </c>
      <c r="C1585" s="240">
        <v>0</v>
      </c>
      <c r="D1585" s="240">
        <v>0</v>
      </c>
      <c r="E1585" s="240">
        <v>0</v>
      </c>
      <c r="F1585" s="240">
        <v>0</v>
      </c>
      <c r="G1585" s="240">
        <v>0</v>
      </c>
      <c r="H1585" s="240">
        <v>0</v>
      </c>
      <c r="I1585" s="240">
        <v>0</v>
      </c>
    </row>
    <row r="1586" spans="1:10" x14ac:dyDescent="0.3">
      <c r="A1586" s="239">
        <v>5139906</v>
      </c>
      <c r="B1586" s="238" t="s">
        <v>2314</v>
      </c>
      <c r="C1586" s="240">
        <v>0</v>
      </c>
      <c r="D1586" s="240">
        <v>0</v>
      </c>
      <c r="E1586" s="240">
        <v>0</v>
      </c>
      <c r="F1586" s="240">
        <v>0</v>
      </c>
      <c r="G1586" s="240">
        <v>0</v>
      </c>
      <c r="H1586" s="240">
        <v>0</v>
      </c>
      <c r="I1586" s="240">
        <v>0</v>
      </c>
    </row>
    <row r="1587" spans="1:10" x14ac:dyDescent="0.3">
      <c r="A1587" s="239">
        <v>5139907</v>
      </c>
      <c r="B1587" s="238" t="s">
        <v>2315</v>
      </c>
      <c r="C1587" s="240">
        <v>0</v>
      </c>
      <c r="D1587" s="240">
        <v>0</v>
      </c>
      <c r="E1587" s="240">
        <v>0</v>
      </c>
      <c r="F1587" s="240">
        <v>0</v>
      </c>
      <c r="G1587" s="240">
        <v>0</v>
      </c>
      <c r="H1587" s="240">
        <v>0</v>
      </c>
      <c r="I1587" s="240">
        <v>0</v>
      </c>
    </row>
    <row r="1588" spans="1:10" x14ac:dyDescent="0.3">
      <c r="A1588" s="239">
        <v>5139999</v>
      </c>
      <c r="B1588" s="238" t="s">
        <v>2316</v>
      </c>
      <c r="C1588" s="240">
        <v>0</v>
      </c>
      <c r="D1588" s="240">
        <v>0</v>
      </c>
      <c r="E1588" s="240">
        <v>0</v>
      </c>
      <c r="F1588" s="240">
        <v>0</v>
      </c>
      <c r="G1588" s="240">
        <v>0</v>
      </c>
      <c r="H1588" s="240">
        <v>0</v>
      </c>
      <c r="I1588" s="240">
        <v>0</v>
      </c>
    </row>
    <row r="1589" spans="1:10" x14ac:dyDescent="0.3">
      <c r="A1589" s="239">
        <v>5140000</v>
      </c>
      <c r="B1589" s="238" t="s">
        <v>811</v>
      </c>
      <c r="C1589" s="240">
        <v>0</v>
      </c>
      <c r="D1589" s="240">
        <v>75417047.810000002</v>
      </c>
      <c r="E1589" s="240">
        <v>0</v>
      </c>
      <c r="F1589" s="240">
        <v>6712618973.8000002</v>
      </c>
      <c r="G1589" s="240">
        <v>964410317.75999999</v>
      </c>
      <c r="H1589" s="240">
        <v>5748208656.04</v>
      </c>
      <c r="I1589" s="240">
        <v>0</v>
      </c>
      <c r="J1589" s="242"/>
    </row>
    <row r="1590" spans="1:10" x14ac:dyDescent="0.3">
      <c r="A1590" s="239">
        <v>5140100</v>
      </c>
      <c r="B1590" s="238" t="s">
        <v>814</v>
      </c>
      <c r="C1590" s="240">
        <v>0</v>
      </c>
      <c r="D1590" s="240">
        <v>75417047.810000002</v>
      </c>
      <c r="E1590" s="240">
        <v>0</v>
      </c>
      <c r="F1590" s="240">
        <v>6712618973.8000002</v>
      </c>
      <c r="G1590" s="240">
        <v>964410317.75999999</v>
      </c>
      <c r="H1590" s="240">
        <v>5748208656.04</v>
      </c>
      <c r="I1590" s="240">
        <v>0</v>
      </c>
    </row>
    <row r="1591" spans="1:10" x14ac:dyDescent="0.3">
      <c r="A1591" s="239">
        <v>5140101</v>
      </c>
      <c r="B1591" s="238" t="s">
        <v>2317</v>
      </c>
      <c r="C1591" s="240">
        <v>0</v>
      </c>
      <c r="D1591" s="240">
        <v>69430892.840000004</v>
      </c>
      <c r="E1591" s="240">
        <v>0</v>
      </c>
      <c r="F1591" s="240">
        <v>5951810635.3900003</v>
      </c>
      <c r="G1591" s="240">
        <v>939448016.53999996</v>
      </c>
      <c r="H1591" s="240">
        <v>5012362618.8500004</v>
      </c>
      <c r="I1591" s="240">
        <v>0</v>
      </c>
    </row>
    <row r="1592" spans="1:10" x14ac:dyDescent="0.3">
      <c r="A1592" s="239">
        <v>5140101020</v>
      </c>
      <c r="B1592" s="238" t="s">
        <v>2318</v>
      </c>
      <c r="C1592" s="240">
        <v>0</v>
      </c>
      <c r="D1592" s="240">
        <v>6712824.1900000004</v>
      </c>
      <c r="E1592" s="240">
        <v>0</v>
      </c>
      <c r="F1592" s="240">
        <v>463110204.31</v>
      </c>
      <c r="G1592" s="240">
        <v>573652975</v>
      </c>
      <c r="H1592" s="240">
        <v>0</v>
      </c>
      <c r="I1592" s="240">
        <v>-110542770.69</v>
      </c>
    </row>
    <row r="1593" spans="1:10" x14ac:dyDescent="0.3">
      <c r="A1593" s="239">
        <v>5140101030</v>
      </c>
      <c r="B1593" s="238" t="s">
        <v>2319</v>
      </c>
      <c r="C1593" s="240">
        <v>0</v>
      </c>
      <c r="D1593" s="240">
        <v>1206559.77</v>
      </c>
      <c r="E1593" s="240">
        <v>0</v>
      </c>
      <c r="F1593" s="240">
        <v>115405206.70999999</v>
      </c>
      <c r="G1593" s="240">
        <v>0</v>
      </c>
      <c r="H1593" s="240">
        <v>115405206.70999999</v>
      </c>
      <c r="I1593" s="240">
        <v>0</v>
      </c>
    </row>
    <row r="1594" spans="1:10" x14ac:dyDescent="0.3">
      <c r="A1594" s="239">
        <v>5140101040</v>
      </c>
      <c r="B1594" s="238" t="s">
        <v>2320</v>
      </c>
      <c r="C1594" s="240">
        <v>0</v>
      </c>
      <c r="D1594" s="240">
        <v>11725082.82</v>
      </c>
      <c r="E1594" s="240">
        <v>0</v>
      </c>
      <c r="F1594" s="240">
        <v>1411903761.49</v>
      </c>
      <c r="G1594" s="240">
        <v>118634431.23</v>
      </c>
      <c r="H1594" s="240">
        <v>1293269330.26</v>
      </c>
      <c r="I1594" s="240">
        <v>0</v>
      </c>
    </row>
    <row r="1595" spans="1:10" x14ac:dyDescent="0.3">
      <c r="A1595" s="239">
        <v>5140101050</v>
      </c>
      <c r="B1595" s="238" t="s">
        <v>2321</v>
      </c>
      <c r="C1595" s="240">
        <v>0</v>
      </c>
      <c r="D1595" s="240">
        <v>853527.23</v>
      </c>
      <c r="E1595" s="240">
        <v>0</v>
      </c>
      <c r="F1595" s="240">
        <v>118776119.53</v>
      </c>
      <c r="G1595" s="240">
        <v>17847409.890000001</v>
      </c>
      <c r="H1595" s="240">
        <v>100928709.64</v>
      </c>
      <c r="I1595" s="240">
        <v>0</v>
      </c>
    </row>
    <row r="1596" spans="1:10" x14ac:dyDescent="0.3">
      <c r="A1596" s="239">
        <v>5140101060</v>
      </c>
      <c r="B1596" s="238" t="s">
        <v>2322</v>
      </c>
      <c r="C1596" s="240">
        <v>0</v>
      </c>
      <c r="D1596" s="240">
        <v>5877376.8200000003</v>
      </c>
      <c r="E1596" s="240">
        <v>0</v>
      </c>
      <c r="F1596" s="240">
        <v>633262635.25</v>
      </c>
      <c r="G1596" s="240">
        <v>54699738.619999997</v>
      </c>
      <c r="H1596" s="240">
        <v>578562896.63</v>
      </c>
      <c r="I1596" s="240">
        <v>0</v>
      </c>
    </row>
    <row r="1597" spans="1:10" x14ac:dyDescent="0.3">
      <c r="A1597" s="239">
        <v>5140101070</v>
      </c>
      <c r="B1597" s="238" t="s">
        <v>2323</v>
      </c>
      <c r="C1597" s="240">
        <v>0</v>
      </c>
      <c r="D1597" s="240">
        <v>6585775.9699999997</v>
      </c>
      <c r="E1597" s="240">
        <v>0</v>
      </c>
      <c r="F1597" s="240">
        <v>457733366.56</v>
      </c>
      <c r="G1597" s="240">
        <v>0</v>
      </c>
      <c r="H1597" s="240">
        <v>457733366.56</v>
      </c>
      <c r="I1597" s="240">
        <v>0</v>
      </c>
    </row>
    <row r="1598" spans="1:10" x14ac:dyDescent="0.3">
      <c r="A1598" s="239">
        <v>5140101080</v>
      </c>
      <c r="B1598" s="238" t="s">
        <v>2324</v>
      </c>
      <c r="C1598" s="240">
        <v>0</v>
      </c>
      <c r="D1598" s="240">
        <v>25489188.109999999</v>
      </c>
      <c r="E1598" s="240">
        <v>0</v>
      </c>
      <c r="F1598" s="240">
        <v>1937752877.78</v>
      </c>
      <c r="G1598" s="240">
        <v>174613461.80000001</v>
      </c>
      <c r="H1598" s="240">
        <v>1763139415.98</v>
      </c>
      <c r="I1598" s="240">
        <v>0</v>
      </c>
    </row>
    <row r="1599" spans="1:10" x14ac:dyDescent="0.3">
      <c r="A1599" s="239">
        <v>5140101090</v>
      </c>
      <c r="B1599" s="238" t="s">
        <v>2325</v>
      </c>
      <c r="C1599" s="240">
        <v>0</v>
      </c>
      <c r="D1599" s="240">
        <v>10140.06</v>
      </c>
      <c r="E1599" s="240">
        <v>0</v>
      </c>
      <c r="F1599" s="240">
        <v>468914.75</v>
      </c>
      <c r="G1599" s="240">
        <v>0</v>
      </c>
      <c r="H1599" s="240">
        <v>468914.75</v>
      </c>
      <c r="I1599" s="240">
        <v>0</v>
      </c>
    </row>
    <row r="1600" spans="1:10" x14ac:dyDescent="0.3">
      <c r="A1600" s="239">
        <v>5140101100</v>
      </c>
      <c r="B1600" s="238" t="s">
        <v>2326</v>
      </c>
      <c r="C1600" s="240">
        <v>0</v>
      </c>
      <c r="D1600" s="240">
        <v>628481.68000000005</v>
      </c>
      <c r="E1600" s="240">
        <v>0</v>
      </c>
      <c r="F1600" s="240">
        <v>93298088.950000003</v>
      </c>
      <c r="G1600" s="240">
        <v>0</v>
      </c>
      <c r="H1600" s="240">
        <v>93298088.950000003</v>
      </c>
      <c r="I1600" s="240">
        <v>0</v>
      </c>
    </row>
    <row r="1601" spans="1:9" x14ac:dyDescent="0.3">
      <c r="A1601" s="239">
        <v>5140101110</v>
      </c>
      <c r="B1601" s="238" t="s">
        <v>2327</v>
      </c>
      <c r="C1601" s="240">
        <v>0</v>
      </c>
      <c r="D1601" s="240">
        <v>47607.14</v>
      </c>
      <c r="E1601" s="240">
        <v>0</v>
      </c>
      <c r="F1601" s="240">
        <v>1332999.92</v>
      </c>
      <c r="G1601" s="240">
        <v>0</v>
      </c>
      <c r="H1601" s="240">
        <v>1332999.92</v>
      </c>
      <c r="I1601" s="240">
        <v>0</v>
      </c>
    </row>
    <row r="1602" spans="1:9" x14ac:dyDescent="0.3">
      <c r="A1602" s="239">
        <v>5140101990</v>
      </c>
      <c r="B1602" s="238" t="s">
        <v>2328</v>
      </c>
      <c r="C1602" s="240">
        <v>0</v>
      </c>
      <c r="D1602" s="240">
        <v>10294329.050000001</v>
      </c>
      <c r="E1602" s="240">
        <v>0</v>
      </c>
      <c r="F1602" s="240">
        <v>718766460.13999999</v>
      </c>
      <c r="G1602" s="240">
        <v>0</v>
      </c>
      <c r="H1602" s="240">
        <v>718766460.13999999</v>
      </c>
      <c r="I1602" s="240">
        <v>0</v>
      </c>
    </row>
    <row r="1603" spans="1:9" x14ac:dyDescent="0.3">
      <c r="A1603" s="239">
        <v>5140102</v>
      </c>
      <c r="B1603" s="238" t="s">
        <v>2329</v>
      </c>
      <c r="C1603" s="240">
        <v>0</v>
      </c>
      <c r="D1603" s="240">
        <v>0</v>
      </c>
      <c r="E1603" s="240">
        <v>0</v>
      </c>
      <c r="F1603" s="240">
        <v>0</v>
      </c>
      <c r="G1603" s="240">
        <v>0</v>
      </c>
      <c r="H1603" s="240">
        <v>0</v>
      </c>
      <c r="I1603" s="240">
        <v>0</v>
      </c>
    </row>
    <row r="1604" spans="1:9" x14ac:dyDescent="0.3">
      <c r="A1604" s="239">
        <v>5140103</v>
      </c>
      <c r="B1604" s="238" t="s">
        <v>2330</v>
      </c>
      <c r="C1604" s="240">
        <v>0</v>
      </c>
      <c r="D1604" s="240">
        <v>0</v>
      </c>
      <c r="E1604" s="240">
        <v>0</v>
      </c>
      <c r="F1604" s="240">
        <v>0</v>
      </c>
      <c r="G1604" s="240">
        <v>0</v>
      </c>
      <c r="H1604" s="240">
        <v>0</v>
      </c>
      <c r="I1604" s="240">
        <v>0</v>
      </c>
    </row>
    <row r="1605" spans="1:9" x14ac:dyDescent="0.3">
      <c r="A1605" s="239">
        <v>5140104</v>
      </c>
      <c r="B1605" s="238" t="s">
        <v>2331</v>
      </c>
      <c r="C1605" s="240">
        <v>0</v>
      </c>
      <c r="D1605" s="240">
        <v>0</v>
      </c>
      <c r="E1605" s="240">
        <v>0</v>
      </c>
      <c r="F1605" s="240">
        <v>0</v>
      </c>
      <c r="G1605" s="240">
        <v>0</v>
      </c>
      <c r="H1605" s="240">
        <v>0</v>
      </c>
      <c r="I1605" s="240">
        <v>0</v>
      </c>
    </row>
    <row r="1606" spans="1:9" x14ac:dyDescent="0.3">
      <c r="A1606" s="239">
        <v>5140106</v>
      </c>
      <c r="B1606" s="238" t="s">
        <v>2332</v>
      </c>
      <c r="C1606" s="240">
        <v>0</v>
      </c>
      <c r="D1606" s="240">
        <v>0</v>
      </c>
      <c r="E1606" s="240">
        <v>0</v>
      </c>
      <c r="F1606" s="240">
        <v>0</v>
      </c>
      <c r="G1606" s="240">
        <v>0</v>
      </c>
      <c r="H1606" s="240">
        <v>0</v>
      </c>
      <c r="I1606" s="240">
        <v>0</v>
      </c>
    </row>
    <row r="1607" spans="1:9" x14ac:dyDescent="0.3">
      <c r="A1607" s="239">
        <v>5140108</v>
      </c>
      <c r="B1607" s="238" t="s">
        <v>2333</v>
      </c>
      <c r="C1607" s="240">
        <v>0</v>
      </c>
      <c r="D1607" s="240">
        <v>5986154.9699999997</v>
      </c>
      <c r="E1607" s="240">
        <v>0</v>
      </c>
      <c r="F1607" s="240">
        <v>760808338.40999997</v>
      </c>
      <c r="G1607" s="240">
        <v>24962301.219999999</v>
      </c>
      <c r="H1607" s="240">
        <v>735846037.19000006</v>
      </c>
      <c r="I1607" s="240">
        <v>0</v>
      </c>
    </row>
    <row r="1608" spans="1:9" x14ac:dyDescent="0.3">
      <c r="A1608" s="239">
        <v>5140108030</v>
      </c>
      <c r="B1608" s="238" t="s">
        <v>2334</v>
      </c>
      <c r="C1608" s="240">
        <v>0</v>
      </c>
      <c r="D1608" s="240">
        <v>5986154.9699999997</v>
      </c>
      <c r="E1608" s="240">
        <v>0</v>
      </c>
      <c r="F1608" s="240">
        <v>760808338.40999997</v>
      </c>
      <c r="G1608" s="240">
        <v>24962301.219999999</v>
      </c>
      <c r="H1608" s="240">
        <v>735846037.19000006</v>
      </c>
      <c r="I1608" s="240">
        <v>0</v>
      </c>
    </row>
    <row r="1609" spans="1:9" x14ac:dyDescent="0.3">
      <c r="A1609" s="239">
        <v>5140200</v>
      </c>
      <c r="B1609" s="238" t="s">
        <v>816</v>
      </c>
      <c r="C1609" s="240">
        <v>0</v>
      </c>
      <c r="D1609" s="240">
        <v>0</v>
      </c>
      <c r="E1609" s="240">
        <v>0</v>
      </c>
      <c r="F1609" s="240">
        <v>0</v>
      </c>
      <c r="G1609" s="240">
        <v>0</v>
      </c>
      <c r="H1609" s="240">
        <v>0</v>
      </c>
      <c r="I1609" s="240">
        <v>0</v>
      </c>
    </row>
    <row r="1610" spans="1:9" x14ac:dyDescent="0.3">
      <c r="A1610" s="239">
        <v>5140201</v>
      </c>
      <c r="B1610" s="238" t="s">
        <v>2335</v>
      </c>
      <c r="C1610" s="240">
        <v>0</v>
      </c>
      <c r="D1610" s="240">
        <v>0</v>
      </c>
      <c r="E1610" s="240">
        <v>0</v>
      </c>
      <c r="F1610" s="240">
        <v>0</v>
      </c>
      <c r="G1610" s="240">
        <v>0</v>
      </c>
      <c r="H1610" s="240">
        <v>0</v>
      </c>
      <c r="I1610" s="240">
        <v>0</v>
      </c>
    </row>
    <row r="1611" spans="1:9" x14ac:dyDescent="0.3">
      <c r="A1611" s="239">
        <v>5140203</v>
      </c>
      <c r="B1611" s="238" t="s">
        <v>2336</v>
      </c>
      <c r="C1611" s="240">
        <v>0</v>
      </c>
      <c r="D1611" s="240">
        <v>0</v>
      </c>
      <c r="E1611" s="240">
        <v>0</v>
      </c>
      <c r="F1611" s="240">
        <v>0</v>
      </c>
      <c r="G1611" s="240">
        <v>0</v>
      </c>
      <c r="H1611" s="240">
        <v>0</v>
      </c>
      <c r="I1611" s="240">
        <v>0</v>
      </c>
    </row>
    <row r="1612" spans="1:9" x14ac:dyDescent="0.3">
      <c r="A1612" s="239">
        <v>5140204</v>
      </c>
      <c r="B1612" s="238" t="s">
        <v>2331</v>
      </c>
      <c r="C1612" s="240">
        <v>0</v>
      </c>
      <c r="D1612" s="240">
        <v>0</v>
      </c>
      <c r="E1612" s="240">
        <v>0</v>
      </c>
      <c r="F1612" s="240">
        <v>0</v>
      </c>
      <c r="G1612" s="240">
        <v>0</v>
      </c>
      <c r="H1612" s="240">
        <v>0</v>
      </c>
      <c r="I1612" s="240">
        <v>0</v>
      </c>
    </row>
    <row r="1613" spans="1:9" x14ac:dyDescent="0.3">
      <c r="A1613" s="239">
        <v>5140206</v>
      </c>
      <c r="B1613" s="238" t="s">
        <v>2337</v>
      </c>
      <c r="C1613" s="240">
        <v>0</v>
      </c>
      <c r="D1613" s="240">
        <v>0</v>
      </c>
      <c r="E1613" s="240">
        <v>0</v>
      </c>
      <c r="F1613" s="240">
        <v>0</v>
      </c>
      <c r="G1613" s="240">
        <v>0</v>
      </c>
      <c r="H1613" s="240">
        <v>0</v>
      </c>
      <c r="I1613" s="240">
        <v>0</v>
      </c>
    </row>
    <row r="1614" spans="1:9" x14ac:dyDescent="0.3">
      <c r="A1614" s="239">
        <v>5140208</v>
      </c>
      <c r="B1614" s="238" t="s">
        <v>2338</v>
      </c>
      <c r="C1614" s="240">
        <v>0</v>
      </c>
      <c r="D1614" s="240">
        <v>0</v>
      </c>
      <c r="E1614" s="240">
        <v>0</v>
      </c>
      <c r="F1614" s="240">
        <v>0</v>
      </c>
      <c r="G1614" s="240">
        <v>0</v>
      </c>
      <c r="H1614" s="240">
        <v>0</v>
      </c>
      <c r="I1614" s="240">
        <v>0</v>
      </c>
    </row>
    <row r="1615" spans="1:9" x14ac:dyDescent="0.3">
      <c r="A1615" s="239">
        <v>5150000</v>
      </c>
      <c r="B1615" s="238" t="s">
        <v>2339</v>
      </c>
      <c r="C1615" s="240">
        <v>0</v>
      </c>
      <c r="D1615" s="240">
        <v>0</v>
      </c>
      <c r="E1615" s="240">
        <v>0</v>
      </c>
      <c r="F1615" s="240">
        <v>0</v>
      </c>
      <c r="G1615" s="240">
        <v>0</v>
      </c>
      <c r="H1615" s="240">
        <v>0</v>
      </c>
      <c r="I1615" s="240">
        <v>0</v>
      </c>
    </row>
    <row r="1616" spans="1:9" x14ac:dyDescent="0.3">
      <c r="A1616" s="239">
        <v>5150100</v>
      </c>
      <c r="B1616" s="238" t="s">
        <v>2340</v>
      </c>
      <c r="C1616" s="240">
        <v>0</v>
      </c>
      <c r="D1616" s="240">
        <v>0</v>
      </c>
      <c r="E1616" s="240">
        <v>0</v>
      </c>
      <c r="F1616" s="240">
        <v>0</v>
      </c>
      <c r="G1616" s="240">
        <v>0</v>
      </c>
      <c r="H1616" s="240">
        <v>0</v>
      </c>
      <c r="I1616" s="240">
        <v>0</v>
      </c>
    </row>
    <row r="1617" spans="1:9" x14ac:dyDescent="0.3">
      <c r="A1617" s="239">
        <v>5150101</v>
      </c>
      <c r="B1617" s="238" t="s">
        <v>277</v>
      </c>
      <c r="C1617" s="240">
        <v>0</v>
      </c>
      <c r="D1617" s="240">
        <v>0</v>
      </c>
      <c r="E1617" s="240">
        <v>0</v>
      </c>
      <c r="F1617" s="240">
        <v>0</v>
      </c>
      <c r="G1617" s="240">
        <v>0</v>
      </c>
      <c r="H1617" s="240">
        <v>0</v>
      </c>
      <c r="I1617" s="240">
        <v>0</v>
      </c>
    </row>
    <row r="1618" spans="1:9" x14ac:dyDescent="0.3">
      <c r="A1618" s="239">
        <v>5150102</v>
      </c>
      <c r="B1618" s="238" t="s">
        <v>279</v>
      </c>
      <c r="C1618" s="240">
        <v>0</v>
      </c>
      <c r="D1618" s="240">
        <v>0</v>
      </c>
      <c r="E1618" s="240">
        <v>0</v>
      </c>
      <c r="F1618" s="240">
        <v>0</v>
      </c>
      <c r="G1618" s="240">
        <v>0</v>
      </c>
      <c r="H1618" s="240">
        <v>0</v>
      </c>
      <c r="I1618" s="240">
        <v>0</v>
      </c>
    </row>
    <row r="1619" spans="1:9" x14ac:dyDescent="0.3">
      <c r="A1619" s="239">
        <v>5150103</v>
      </c>
      <c r="B1619" s="238" t="s">
        <v>281</v>
      </c>
      <c r="C1619" s="240">
        <v>0</v>
      </c>
      <c r="D1619" s="240">
        <v>0</v>
      </c>
      <c r="E1619" s="240">
        <v>0</v>
      </c>
      <c r="F1619" s="240">
        <v>0</v>
      </c>
      <c r="G1619" s="240">
        <v>0</v>
      </c>
      <c r="H1619" s="240">
        <v>0</v>
      </c>
      <c r="I1619" s="240">
        <v>0</v>
      </c>
    </row>
    <row r="1620" spans="1:9" x14ac:dyDescent="0.3">
      <c r="A1620" s="239">
        <v>5150104</v>
      </c>
      <c r="B1620" s="238" t="s">
        <v>2341</v>
      </c>
      <c r="C1620" s="240">
        <v>0</v>
      </c>
      <c r="D1620" s="240">
        <v>0</v>
      </c>
      <c r="E1620" s="240">
        <v>0</v>
      </c>
      <c r="F1620" s="240">
        <v>0</v>
      </c>
      <c r="G1620" s="240">
        <v>0</v>
      </c>
      <c r="H1620" s="240">
        <v>0</v>
      </c>
      <c r="I1620" s="240">
        <v>0</v>
      </c>
    </row>
    <row r="1621" spans="1:9" x14ac:dyDescent="0.3">
      <c r="A1621" s="239">
        <v>5150105</v>
      </c>
      <c r="B1621" s="238" t="s">
        <v>285</v>
      </c>
      <c r="C1621" s="240">
        <v>0</v>
      </c>
      <c r="D1621" s="240">
        <v>0</v>
      </c>
      <c r="E1621" s="240">
        <v>0</v>
      </c>
      <c r="F1621" s="240">
        <v>0</v>
      </c>
      <c r="G1621" s="240">
        <v>0</v>
      </c>
      <c r="H1621" s="240">
        <v>0</v>
      </c>
      <c r="I1621" s="240">
        <v>0</v>
      </c>
    </row>
    <row r="1622" spans="1:9" x14ac:dyDescent="0.3">
      <c r="A1622" s="239">
        <v>5150106</v>
      </c>
      <c r="B1622" s="238" t="s">
        <v>287</v>
      </c>
      <c r="C1622" s="240">
        <v>0</v>
      </c>
      <c r="D1622" s="240">
        <v>0</v>
      </c>
      <c r="E1622" s="240">
        <v>0</v>
      </c>
      <c r="F1622" s="240">
        <v>0</v>
      </c>
      <c r="G1622" s="240">
        <v>0</v>
      </c>
      <c r="H1622" s="240">
        <v>0</v>
      </c>
      <c r="I1622" s="240">
        <v>0</v>
      </c>
    </row>
    <row r="1623" spans="1:9" x14ac:dyDescent="0.3">
      <c r="A1623" s="239">
        <v>5150107</v>
      </c>
      <c r="B1623" s="238" t="s">
        <v>289</v>
      </c>
      <c r="C1623" s="240">
        <v>0</v>
      </c>
      <c r="D1623" s="240">
        <v>0</v>
      </c>
      <c r="E1623" s="240">
        <v>0</v>
      </c>
      <c r="F1623" s="240">
        <v>0</v>
      </c>
      <c r="G1623" s="240">
        <v>0</v>
      </c>
      <c r="H1623" s="240">
        <v>0</v>
      </c>
      <c r="I1623" s="240">
        <v>0</v>
      </c>
    </row>
    <row r="1624" spans="1:9" x14ac:dyDescent="0.3">
      <c r="A1624" s="239">
        <v>5150108</v>
      </c>
      <c r="B1624" s="238" t="s">
        <v>291</v>
      </c>
      <c r="C1624" s="240">
        <v>0</v>
      </c>
      <c r="D1624" s="240">
        <v>0</v>
      </c>
      <c r="E1624" s="240">
        <v>0</v>
      </c>
      <c r="F1624" s="240">
        <v>0</v>
      </c>
      <c r="G1624" s="240">
        <v>0</v>
      </c>
      <c r="H1624" s="240">
        <v>0</v>
      </c>
      <c r="I1624" s="240">
        <v>0</v>
      </c>
    </row>
    <row r="1625" spans="1:9" x14ac:dyDescent="0.3">
      <c r="A1625" s="239">
        <v>5150200</v>
      </c>
      <c r="B1625" s="238" t="s">
        <v>2342</v>
      </c>
      <c r="C1625" s="240">
        <v>0</v>
      </c>
      <c r="D1625" s="240">
        <v>0</v>
      </c>
      <c r="E1625" s="240">
        <v>0</v>
      </c>
      <c r="F1625" s="240">
        <v>0</v>
      </c>
      <c r="G1625" s="240">
        <v>0</v>
      </c>
      <c r="H1625" s="240">
        <v>0</v>
      </c>
      <c r="I1625" s="240">
        <v>0</v>
      </c>
    </row>
    <row r="1626" spans="1:9" x14ac:dyDescent="0.3">
      <c r="A1626" s="239">
        <v>5150201</v>
      </c>
      <c r="B1626" s="238" t="s">
        <v>277</v>
      </c>
      <c r="C1626" s="240">
        <v>0</v>
      </c>
      <c r="D1626" s="240">
        <v>0</v>
      </c>
      <c r="E1626" s="240">
        <v>0</v>
      </c>
      <c r="F1626" s="240">
        <v>0</v>
      </c>
      <c r="G1626" s="240">
        <v>0</v>
      </c>
      <c r="H1626" s="240">
        <v>0</v>
      </c>
      <c r="I1626" s="240">
        <v>0</v>
      </c>
    </row>
    <row r="1627" spans="1:9" x14ac:dyDescent="0.3">
      <c r="A1627" s="239">
        <v>5150203</v>
      </c>
      <c r="B1627" s="238" t="s">
        <v>300</v>
      </c>
      <c r="C1627" s="240">
        <v>0</v>
      </c>
      <c r="D1627" s="240">
        <v>0</v>
      </c>
      <c r="E1627" s="240">
        <v>0</v>
      </c>
      <c r="F1627" s="240">
        <v>0</v>
      </c>
      <c r="G1627" s="240">
        <v>0</v>
      </c>
      <c r="H1627" s="240">
        <v>0</v>
      </c>
      <c r="I1627" s="240">
        <v>0</v>
      </c>
    </row>
    <row r="1628" spans="1:9" x14ac:dyDescent="0.3">
      <c r="A1628" s="239">
        <v>5150204</v>
      </c>
      <c r="B1628" s="238" t="s">
        <v>1250</v>
      </c>
      <c r="C1628" s="240">
        <v>0</v>
      </c>
      <c r="D1628" s="240">
        <v>0</v>
      </c>
      <c r="E1628" s="240">
        <v>0</v>
      </c>
      <c r="F1628" s="240">
        <v>0</v>
      </c>
      <c r="G1628" s="240">
        <v>0</v>
      </c>
      <c r="H1628" s="240">
        <v>0</v>
      </c>
      <c r="I1628" s="240">
        <v>0</v>
      </c>
    </row>
    <row r="1629" spans="1:9" x14ac:dyDescent="0.3">
      <c r="A1629" s="239">
        <v>5150206</v>
      </c>
      <c r="B1629" s="238" t="s">
        <v>304</v>
      </c>
      <c r="C1629" s="240">
        <v>0</v>
      </c>
      <c r="D1629" s="240">
        <v>0</v>
      </c>
      <c r="E1629" s="240">
        <v>0</v>
      </c>
      <c r="F1629" s="240">
        <v>0</v>
      </c>
      <c r="G1629" s="240">
        <v>0</v>
      </c>
      <c r="H1629" s="240">
        <v>0</v>
      </c>
      <c r="I1629" s="240">
        <v>0</v>
      </c>
    </row>
    <row r="1630" spans="1:9" x14ac:dyDescent="0.3">
      <c r="A1630" s="239">
        <v>5150208</v>
      </c>
      <c r="B1630" s="238" t="s">
        <v>306</v>
      </c>
      <c r="C1630" s="240">
        <v>0</v>
      </c>
      <c r="D1630" s="240">
        <v>0</v>
      </c>
      <c r="E1630" s="240">
        <v>0</v>
      </c>
      <c r="F1630" s="240">
        <v>0</v>
      </c>
      <c r="G1630" s="240">
        <v>0</v>
      </c>
      <c r="H1630" s="240">
        <v>0</v>
      </c>
      <c r="I1630" s="240">
        <v>0</v>
      </c>
    </row>
    <row r="1631" spans="1:9" x14ac:dyDescent="0.3">
      <c r="A1631" s="239">
        <v>5160000</v>
      </c>
      <c r="B1631" s="238" t="s">
        <v>825</v>
      </c>
      <c r="C1631" s="240">
        <v>0</v>
      </c>
      <c r="D1631" s="240">
        <v>0</v>
      </c>
      <c r="E1631" s="240">
        <v>0</v>
      </c>
      <c r="F1631" s="240">
        <v>0</v>
      </c>
      <c r="G1631" s="240">
        <v>0</v>
      </c>
      <c r="H1631" s="240">
        <v>0</v>
      </c>
      <c r="I1631" s="240">
        <v>0</v>
      </c>
    </row>
    <row r="1632" spans="1:9" x14ac:dyDescent="0.3">
      <c r="A1632" s="239">
        <v>5160100</v>
      </c>
      <c r="B1632" s="238" t="s">
        <v>1213</v>
      </c>
      <c r="C1632" s="240">
        <v>0</v>
      </c>
      <c r="D1632" s="240">
        <v>0</v>
      </c>
      <c r="E1632" s="240">
        <v>0</v>
      </c>
      <c r="F1632" s="240">
        <v>0</v>
      </c>
      <c r="G1632" s="240">
        <v>0</v>
      </c>
      <c r="H1632" s="240">
        <v>0</v>
      </c>
      <c r="I1632" s="240">
        <v>0</v>
      </c>
    </row>
    <row r="1633" spans="1:9" x14ac:dyDescent="0.3">
      <c r="A1633" s="239">
        <v>5160101</v>
      </c>
      <c r="B1633" s="238" t="s">
        <v>801</v>
      </c>
      <c r="C1633" s="240">
        <v>0</v>
      </c>
      <c r="D1633" s="240">
        <v>0</v>
      </c>
      <c r="E1633" s="240">
        <v>0</v>
      </c>
      <c r="F1633" s="240">
        <v>0</v>
      </c>
      <c r="G1633" s="240">
        <v>0</v>
      </c>
      <c r="H1633" s="240">
        <v>0</v>
      </c>
      <c r="I1633" s="240">
        <v>0</v>
      </c>
    </row>
    <row r="1634" spans="1:9" x14ac:dyDescent="0.3">
      <c r="A1634" s="239">
        <v>5160102</v>
      </c>
      <c r="B1634" s="238" t="s">
        <v>1218</v>
      </c>
      <c r="C1634" s="240">
        <v>0</v>
      </c>
      <c r="D1634" s="240">
        <v>0</v>
      </c>
      <c r="E1634" s="240">
        <v>0</v>
      </c>
      <c r="F1634" s="240">
        <v>0</v>
      </c>
      <c r="G1634" s="240">
        <v>0</v>
      </c>
      <c r="H1634" s="240">
        <v>0</v>
      </c>
      <c r="I1634" s="240">
        <v>0</v>
      </c>
    </row>
    <row r="1635" spans="1:9" x14ac:dyDescent="0.3">
      <c r="A1635" s="239">
        <v>5160103</v>
      </c>
      <c r="B1635" s="238" t="s">
        <v>2343</v>
      </c>
      <c r="C1635" s="240">
        <v>0</v>
      </c>
      <c r="D1635" s="240">
        <v>0</v>
      </c>
      <c r="E1635" s="240">
        <v>0</v>
      </c>
      <c r="F1635" s="240">
        <v>0</v>
      </c>
      <c r="G1635" s="240">
        <v>0</v>
      </c>
      <c r="H1635" s="240">
        <v>0</v>
      </c>
      <c r="I1635" s="240">
        <v>0</v>
      </c>
    </row>
    <row r="1636" spans="1:9" x14ac:dyDescent="0.3">
      <c r="A1636" s="239">
        <v>5160104</v>
      </c>
      <c r="B1636" s="238" t="s">
        <v>807</v>
      </c>
      <c r="C1636" s="240">
        <v>0</v>
      </c>
      <c r="D1636" s="240">
        <v>0</v>
      </c>
      <c r="E1636" s="240">
        <v>0</v>
      </c>
      <c r="F1636" s="240">
        <v>0</v>
      </c>
      <c r="G1636" s="240">
        <v>0</v>
      </c>
      <c r="H1636" s="240">
        <v>0</v>
      </c>
      <c r="I1636" s="240">
        <v>0</v>
      </c>
    </row>
    <row r="1637" spans="1:9" x14ac:dyDescent="0.3">
      <c r="A1637" s="239">
        <v>5160199</v>
      </c>
      <c r="B1637" s="238" t="s">
        <v>809</v>
      </c>
      <c r="C1637" s="240">
        <v>0</v>
      </c>
      <c r="D1637" s="240">
        <v>0</v>
      </c>
      <c r="E1637" s="240">
        <v>0</v>
      </c>
      <c r="F1637" s="240">
        <v>0</v>
      </c>
      <c r="G1637" s="240">
        <v>0</v>
      </c>
      <c r="H1637" s="240">
        <v>0</v>
      </c>
      <c r="I1637" s="240">
        <v>0</v>
      </c>
    </row>
    <row r="1638" spans="1:9" x14ac:dyDescent="0.3">
      <c r="A1638" s="239">
        <v>5160200</v>
      </c>
      <c r="B1638" s="238" t="s">
        <v>224</v>
      </c>
      <c r="C1638" s="240">
        <v>0</v>
      </c>
      <c r="D1638" s="240">
        <v>0</v>
      </c>
      <c r="E1638" s="240">
        <v>0</v>
      </c>
      <c r="F1638" s="240">
        <v>0</v>
      </c>
      <c r="G1638" s="240">
        <v>0</v>
      </c>
      <c r="H1638" s="240">
        <v>0</v>
      </c>
      <c r="I1638" s="240">
        <v>0</v>
      </c>
    </row>
    <row r="1639" spans="1:9" x14ac:dyDescent="0.3">
      <c r="A1639" s="239">
        <v>5160202</v>
      </c>
      <c r="B1639" s="238" t="s">
        <v>1239</v>
      </c>
      <c r="C1639" s="240">
        <v>0</v>
      </c>
      <c r="D1639" s="240">
        <v>0</v>
      </c>
      <c r="E1639" s="240">
        <v>0</v>
      </c>
      <c r="F1639" s="240">
        <v>0</v>
      </c>
      <c r="G1639" s="240">
        <v>0</v>
      </c>
      <c r="H1639" s="240">
        <v>0</v>
      </c>
      <c r="I1639" s="240">
        <v>0</v>
      </c>
    </row>
    <row r="1640" spans="1:9" x14ac:dyDescent="0.3">
      <c r="A1640" s="239">
        <v>5160203</v>
      </c>
      <c r="B1640" s="238" t="s">
        <v>1240</v>
      </c>
      <c r="C1640" s="240">
        <v>0</v>
      </c>
      <c r="D1640" s="240">
        <v>0</v>
      </c>
      <c r="E1640" s="240">
        <v>0</v>
      </c>
      <c r="F1640" s="240">
        <v>0</v>
      </c>
      <c r="G1640" s="240">
        <v>0</v>
      </c>
      <c r="H1640" s="240">
        <v>0</v>
      </c>
      <c r="I1640" s="240">
        <v>0</v>
      </c>
    </row>
    <row r="1641" spans="1:9" x14ac:dyDescent="0.3">
      <c r="A1641" s="239">
        <v>5160204</v>
      </c>
      <c r="B1641" s="238" t="s">
        <v>1241</v>
      </c>
      <c r="C1641" s="240">
        <v>0</v>
      </c>
      <c r="D1641" s="240">
        <v>0</v>
      </c>
      <c r="E1641" s="240">
        <v>0</v>
      </c>
      <c r="F1641" s="240">
        <v>0</v>
      </c>
      <c r="G1641" s="240">
        <v>0</v>
      </c>
      <c r="H1641" s="240">
        <v>0</v>
      </c>
      <c r="I1641" s="240">
        <v>0</v>
      </c>
    </row>
    <row r="1642" spans="1:9" x14ac:dyDescent="0.3">
      <c r="A1642" s="239">
        <v>5160299</v>
      </c>
      <c r="B1642" s="238" t="s">
        <v>1242</v>
      </c>
      <c r="C1642" s="240">
        <v>0</v>
      </c>
      <c r="D1642" s="240">
        <v>0</v>
      </c>
      <c r="E1642" s="240">
        <v>0</v>
      </c>
      <c r="F1642" s="240">
        <v>0</v>
      </c>
      <c r="G1642" s="240">
        <v>0</v>
      </c>
      <c r="H1642" s="240">
        <v>0</v>
      </c>
      <c r="I1642" s="240">
        <v>0</v>
      </c>
    </row>
    <row r="1643" spans="1:9" x14ac:dyDescent="0.3">
      <c r="A1643" s="239">
        <v>5160300</v>
      </c>
      <c r="B1643" s="238" t="s">
        <v>226</v>
      </c>
      <c r="C1643" s="240">
        <v>0</v>
      </c>
      <c r="D1643" s="240">
        <v>0</v>
      </c>
      <c r="E1643" s="240">
        <v>0</v>
      </c>
      <c r="F1643" s="240">
        <v>0</v>
      </c>
      <c r="G1643" s="240">
        <v>0</v>
      </c>
      <c r="H1643" s="240">
        <v>0</v>
      </c>
      <c r="I1643" s="240">
        <v>0</v>
      </c>
    </row>
    <row r="1644" spans="1:9" x14ac:dyDescent="0.3">
      <c r="A1644" s="239">
        <v>5160301</v>
      </c>
      <c r="B1644" s="238" t="s">
        <v>2344</v>
      </c>
      <c r="C1644" s="240">
        <v>0</v>
      </c>
      <c r="D1644" s="240">
        <v>0</v>
      </c>
      <c r="E1644" s="240">
        <v>0</v>
      </c>
      <c r="F1644" s="240">
        <v>0</v>
      </c>
      <c r="G1644" s="240">
        <v>0</v>
      </c>
      <c r="H1644" s="240">
        <v>0</v>
      </c>
      <c r="I1644" s="240">
        <v>0</v>
      </c>
    </row>
    <row r="1645" spans="1:9" x14ac:dyDescent="0.3">
      <c r="A1645" s="239">
        <v>5160302</v>
      </c>
      <c r="B1645" s="238" t="s">
        <v>2345</v>
      </c>
      <c r="C1645" s="240">
        <v>0</v>
      </c>
      <c r="D1645" s="240">
        <v>0</v>
      </c>
      <c r="E1645" s="240">
        <v>0</v>
      </c>
      <c r="F1645" s="240">
        <v>0</v>
      </c>
      <c r="G1645" s="240">
        <v>0</v>
      </c>
      <c r="H1645" s="240">
        <v>0</v>
      </c>
      <c r="I1645" s="240">
        <v>0</v>
      </c>
    </row>
    <row r="1646" spans="1:9" x14ac:dyDescent="0.3">
      <c r="A1646" s="239">
        <v>5160303</v>
      </c>
      <c r="B1646" s="238" t="s">
        <v>2346</v>
      </c>
      <c r="C1646" s="240">
        <v>0</v>
      </c>
      <c r="D1646" s="240">
        <v>0</v>
      </c>
      <c r="E1646" s="240">
        <v>0</v>
      </c>
      <c r="F1646" s="240">
        <v>0</v>
      </c>
      <c r="G1646" s="240">
        <v>0</v>
      </c>
      <c r="H1646" s="240">
        <v>0</v>
      </c>
      <c r="I1646" s="240">
        <v>0</v>
      </c>
    </row>
    <row r="1647" spans="1:9" x14ac:dyDescent="0.3">
      <c r="A1647" s="239">
        <v>5170000</v>
      </c>
      <c r="B1647" s="238" t="s">
        <v>834</v>
      </c>
      <c r="C1647" s="240">
        <v>0</v>
      </c>
      <c r="D1647" s="240">
        <v>0</v>
      </c>
      <c r="E1647" s="240">
        <v>0</v>
      </c>
      <c r="F1647" s="240">
        <v>0</v>
      </c>
      <c r="G1647" s="240">
        <v>0</v>
      </c>
      <c r="H1647" s="240">
        <v>0</v>
      </c>
      <c r="I1647" s="240">
        <v>0</v>
      </c>
    </row>
    <row r="1648" spans="1:9" x14ac:dyDescent="0.3">
      <c r="A1648" s="239">
        <v>5170100</v>
      </c>
      <c r="B1648" s="238" t="s">
        <v>837</v>
      </c>
      <c r="C1648" s="240">
        <v>0</v>
      </c>
      <c r="D1648" s="240">
        <v>0</v>
      </c>
      <c r="E1648" s="240">
        <v>0</v>
      </c>
      <c r="F1648" s="240">
        <v>0</v>
      </c>
      <c r="G1648" s="240">
        <v>0</v>
      </c>
      <c r="H1648" s="240">
        <v>0</v>
      </c>
      <c r="I1648" s="240">
        <v>0</v>
      </c>
    </row>
    <row r="1649" spans="1:9" x14ac:dyDescent="0.3">
      <c r="A1649" s="239">
        <v>5170102</v>
      </c>
      <c r="B1649" s="238" t="s">
        <v>2347</v>
      </c>
      <c r="C1649" s="240">
        <v>0</v>
      </c>
      <c r="D1649" s="240">
        <v>0</v>
      </c>
      <c r="E1649" s="240">
        <v>0</v>
      </c>
      <c r="F1649" s="240">
        <v>0</v>
      </c>
      <c r="G1649" s="240">
        <v>0</v>
      </c>
      <c r="H1649" s="240">
        <v>0</v>
      </c>
      <c r="I1649" s="240">
        <v>0</v>
      </c>
    </row>
    <row r="1650" spans="1:9" x14ac:dyDescent="0.3">
      <c r="A1650" s="239">
        <v>5170199</v>
      </c>
      <c r="B1650" s="238" t="s">
        <v>2348</v>
      </c>
      <c r="C1650" s="240">
        <v>0</v>
      </c>
      <c r="D1650" s="240">
        <v>0</v>
      </c>
      <c r="E1650" s="240">
        <v>0</v>
      </c>
      <c r="F1650" s="240">
        <v>0</v>
      </c>
      <c r="G1650" s="240">
        <v>0</v>
      </c>
      <c r="H1650" s="240">
        <v>0</v>
      </c>
      <c r="I1650" s="240">
        <v>0</v>
      </c>
    </row>
    <row r="1651" spans="1:9" x14ac:dyDescent="0.3">
      <c r="A1651" s="239">
        <v>5170200</v>
      </c>
      <c r="B1651" s="238" t="s">
        <v>839</v>
      </c>
      <c r="C1651" s="240">
        <v>0</v>
      </c>
      <c r="D1651" s="240">
        <v>0</v>
      </c>
      <c r="E1651" s="240">
        <v>0</v>
      </c>
      <c r="F1651" s="240">
        <v>0</v>
      </c>
      <c r="G1651" s="240">
        <v>0</v>
      </c>
      <c r="H1651" s="240">
        <v>0</v>
      </c>
      <c r="I1651" s="240">
        <v>0</v>
      </c>
    </row>
    <row r="1652" spans="1:9" x14ac:dyDescent="0.3">
      <c r="A1652" s="239">
        <v>5170201</v>
      </c>
      <c r="B1652" s="238" t="s">
        <v>2349</v>
      </c>
      <c r="C1652" s="240">
        <v>0</v>
      </c>
      <c r="D1652" s="240">
        <v>0</v>
      </c>
      <c r="E1652" s="240">
        <v>0</v>
      </c>
      <c r="F1652" s="240">
        <v>0</v>
      </c>
      <c r="G1652" s="240">
        <v>0</v>
      </c>
      <c r="H1652" s="240">
        <v>0</v>
      </c>
      <c r="I1652" s="240">
        <v>0</v>
      </c>
    </row>
    <row r="1653" spans="1:9" x14ac:dyDescent="0.3">
      <c r="A1653" s="239">
        <v>5170202</v>
      </c>
      <c r="B1653" s="238" t="s">
        <v>2350</v>
      </c>
      <c r="C1653" s="240">
        <v>0</v>
      </c>
      <c r="D1653" s="240">
        <v>0</v>
      </c>
      <c r="E1653" s="240">
        <v>0</v>
      </c>
      <c r="F1653" s="240">
        <v>0</v>
      </c>
      <c r="G1653" s="240">
        <v>0</v>
      </c>
      <c r="H1653" s="240">
        <v>0</v>
      </c>
      <c r="I1653" s="240">
        <v>0</v>
      </c>
    </row>
    <row r="1654" spans="1:9" x14ac:dyDescent="0.3">
      <c r="A1654" s="239">
        <v>5170203</v>
      </c>
      <c r="B1654" s="238" t="s">
        <v>2351</v>
      </c>
      <c r="C1654" s="240">
        <v>0</v>
      </c>
      <c r="D1654" s="240">
        <v>0</v>
      </c>
      <c r="E1654" s="240">
        <v>0</v>
      </c>
      <c r="F1654" s="240">
        <v>0</v>
      </c>
      <c r="G1654" s="240">
        <v>0</v>
      </c>
      <c r="H1654" s="240">
        <v>0</v>
      </c>
      <c r="I1654" s="240">
        <v>0</v>
      </c>
    </row>
    <row r="1655" spans="1:9" x14ac:dyDescent="0.3">
      <c r="A1655" s="239">
        <v>5170204</v>
      </c>
      <c r="B1655" s="238" t="s">
        <v>2352</v>
      </c>
      <c r="C1655" s="240">
        <v>0</v>
      </c>
      <c r="D1655" s="240">
        <v>0</v>
      </c>
      <c r="E1655" s="240">
        <v>0</v>
      </c>
      <c r="F1655" s="240">
        <v>0</v>
      </c>
      <c r="G1655" s="240">
        <v>0</v>
      </c>
      <c r="H1655" s="240">
        <v>0</v>
      </c>
      <c r="I1655" s="240">
        <v>0</v>
      </c>
    </row>
    <row r="1656" spans="1:9" x14ac:dyDescent="0.3">
      <c r="A1656" s="239">
        <v>5170205</v>
      </c>
      <c r="B1656" s="238" t="s">
        <v>2353</v>
      </c>
      <c r="C1656" s="240">
        <v>0</v>
      </c>
      <c r="D1656" s="240">
        <v>0</v>
      </c>
      <c r="E1656" s="240">
        <v>0</v>
      </c>
      <c r="F1656" s="240">
        <v>0</v>
      </c>
      <c r="G1656" s="240">
        <v>0</v>
      </c>
      <c r="H1656" s="240">
        <v>0</v>
      </c>
      <c r="I1656" s="240">
        <v>0</v>
      </c>
    </row>
    <row r="1657" spans="1:9" x14ac:dyDescent="0.3">
      <c r="A1657" s="239">
        <v>5170207</v>
      </c>
      <c r="B1657" s="238" t="s">
        <v>2354</v>
      </c>
      <c r="C1657" s="240">
        <v>0</v>
      </c>
      <c r="D1657" s="240">
        <v>0</v>
      </c>
      <c r="E1657" s="240">
        <v>0</v>
      </c>
      <c r="F1657" s="240">
        <v>0</v>
      </c>
      <c r="G1657" s="240">
        <v>0</v>
      </c>
      <c r="H1657" s="240">
        <v>0</v>
      </c>
      <c r="I1657" s="240">
        <v>0</v>
      </c>
    </row>
    <row r="1658" spans="1:9" x14ac:dyDescent="0.3">
      <c r="A1658" s="239">
        <v>5170208</v>
      </c>
      <c r="B1658" s="238" t="s">
        <v>2355</v>
      </c>
      <c r="C1658" s="240">
        <v>0</v>
      </c>
      <c r="D1658" s="240">
        <v>0</v>
      </c>
      <c r="E1658" s="240">
        <v>0</v>
      </c>
      <c r="F1658" s="240">
        <v>0</v>
      </c>
      <c r="G1658" s="240">
        <v>0</v>
      </c>
      <c r="H1658" s="240">
        <v>0</v>
      </c>
      <c r="I1658" s="240">
        <v>0</v>
      </c>
    </row>
    <row r="1659" spans="1:9" x14ac:dyDescent="0.3">
      <c r="A1659" s="239">
        <v>5170209</v>
      </c>
      <c r="B1659" s="238" t="s">
        <v>2356</v>
      </c>
      <c r="C1659" s="240">
        <v>0</v>
      </c>
      <c r="D1659" s="240">
        <v>0</v>
      </c>
      <c r="E1659" s="240">
        <v>0</v>
      </c>
      <c r="F1659" s="240">
        <v>0</v>
      </c>
      <c r="G1659" s="240">
        <v>0</v>
      </c>
      <c r="H1659" s="240">
        <v>0</v>
      </c>
      <c r="I1659" s="240">
        <v>0</v>
      </c>
    </row>
    <row r="1660" spans="1:9" x14ac:dyDescent="0.3">
      <c r="A1660" s="239">
        <v>5170210</v>
      </c>
      <c r="B1660" s="238" t="s">
        <v>2357</v>
      </c>
      <c r="C1660" s="240">
        <v>0</v>
      </c>
      <c r="D1660" s="240">
        <v>0</v>
      </c>
      <c r="E1660" s="240">
        <v>0</v>
      </c>
      <c r="F1660" s="240">
        <v>0</v>
      </c>
      <c r="G1660" s="240">
        <v>0</v>
      </c>
      <c r="H1660" s="240">
        <v>0</v>
      </c>
      <c r="I1660" s="240">
        <v>0</v>
      </c>
    </row>
    <row r="1661" spans="1:9" x14ac:dyDescent="0.3">
      <c r="A1661" s="239">
        <v>5170297</v>
      </c>
      <c r="B1661" s="238" t="s">
        <v>2358</v>
      </c>
      <c r="C1661" s="240">
        <v>0</v>
      </c>
      <c r="D1661" s="240">
        <v>0</v>
      </c>
      <c r="E1661" s="240">
        <v>0</v>
      </c>
      <c r="F1661" s="240">
        <v>0</v>
      </c>
      <c r="G1661" s="240">
        <v>0</v>
      </c>
      <c r="H1661" s="240">
        <v>0</v>
      </c>
      <c r="I1661" s="240">
        <v>0</v>
      </c>
    </row>
    <row r="1662" spans="1:9" x14ac:dyDescent="0.3">
      <c r="A1662" s="239">
        <v>5170299</v>
      </c>
      <c r="B1662" s="238" t="s">
        <v>2359</v>
      </c>
      <c r="C1662" s="240">
        <v>0</v>
      </c>
      <c r="D1662" s="240">
        <v>0</v>
      </c>
      <c r="E1662" s="240">
        <v>0</v>
      </c>
      <c r="F1662" s="240">
        <v>0</v>
      </c>
      <c r="G1662" s="240">
        <v>0</v>
      </c>
      <c r="H1662" s="240">
        <v>0</v>
      </c>
      <c r="I1662" s="240">
        <v>0</v>
      </c>
    </row>
    <row r="1663" spans="1:9" x14ac:dyDescent="0.3">
      <c r="A1663" s="239">
        <v>5180000</v>
      </c>
      <c r="B1663" s="238" t="s">
        <v>841</v>
      </c>
      <c r="C1663" s="240">
        <v>0</v>
      </c>
      <c r="D1663" s="240">
        <v>0</v>
      </c>
      <c r="E1663" s="240">
        <v>0</v>
      </c>
      <c r="F1663" s="240">
        <v>0</v>
      </c>
      <c r="G1663" s="240">
        <v>0</v>
      </c>
      <c r="H1663" s="240">
        <v>0</v>
      </c>
      <c r="I1663" s="240">
        <v>0</v>
      </c>
    </row>
    <row r="1664" spans="1:9" x14ac:dyDescent="0.3">
      <c r="A1664" s="239">
        <v>5180100</v>
      </c>
      <c r="B1664" s="238" t="s">
        <v>2360</v>
      </c>
      <c r="C1664" s="240">
        <v>0</v>
      </c>
      <c r="D1664" s="240">
        <v>0</v>
      </c>
      <c r="E1664" s="240">
        <v>0</v>
      </c>
      <c r="F1664" s="240">
        <v>0</v>
      </c>
      <c r="G1664" s="240">
        <v>0</v>
      </c>
      <c r="H1664" s="240">
        <v>0</v>
      </c>
      <c r="I1664" s="240">
        <v>0</v>
      </c>
    </row>
    <row r="1665" spans="1:9" x14ac:dyDescent="0.3">
      <c r="A1665" s="239">
        <v>5180101</v>
      </c>
      <c r="B1665" s="238" t="s">
        <v>2012</v>
      </c>
      <c r="C1665" s="240">
        <v>0</v>
      </c>
      <c r="D1665" s="240">
        <v>0</v>
      </c>
      <c r="E1665" s="240">
        <v>0</v>
      </c>
      <c r="F1665" s="240">
        <v>0</v>
      </c>
      <c r="G1665" s="240">
        <v>0</v>
      </c>
      <c r="H1665" s="240">
        <v>0</v>
      </c>
      <c r="I1665" s="240">
        <v>0</v>
      </c>
    </row>
    <row r="1666" spans="1:9" x14ac:dyDescent="0.3">
      <c r="A1666" s="239">
        <v>5180102</v>
      </c>
      <c r="B1666" s="238" t="s">
        <v>2013</v>
      </c>
      <c r="C1666" s="240">
        <v>0</v>
      </c>
      <c r="D1666" s="240">
        <v>0</v>
      </c>
      <c r="E1666" s="240">
        <v>0</v>
      </c>
      <c r="F1666" s="240">
        <v>0</v>
      </c>
      <c r="G1666" s="240">
        <v>0</v>
      </c>
      <c r="H1666" s="240">
        <v>0</v>
      </c>
      <c r="I1666" s="240">
        <v>0</v>
      </c>
    </row>
    <row r="1667" spans="1:9" x14ac:dyDescent="0.3">
      <c r="A1667" s="239">
        <v>5180103</v>
      </c>
      <c r="B1667" s="238" t="s">
        <v>2014</v>
      </c>
      <c r="C1667" s="240">
        <v>0</v>
      </c>
      <c r="D1667" s="240">
        <v>0</v>
      </c>
      <c r="E1667" s="240">
        <v>0</v>
      </c>
      <c r="F1667" s="240">
        <v>0</v>
      </c>
      <c r="G1667" s="240">
        <v>0</v>
      </c>
      <c r="H1667" s="240">
        <v>0</v>
      </c>
      <c r="I1667" s="240">
        <v>0</v>
      </c>
    </row>
    <row r="1668" spans="1:9" x14ac:dyDescent="0.3">
      <c r="A1668" s="239">
        <v>5180104</v>
      </c>
      <c r="B1668" s="238" t="s">
        <v>2361</v>
      </c>
      <c r="C1668" s="240">
        <v>0</v>
      </c>
      <c r="D1668" s="240">
        <v>0</v>
      </c>
      <c r="E1668" s="240">
        <v>0</v>
      </c>
      <c r="F1668" s="240">
        <v>0</v>
      </c>
      <c r="G1668" s="240">
        <v>0</v>
      </c>
      <c r="H1668" s="240">
        <v>0</v>
      </c>
      <c r="I1668" s="240">
        <v>0</v>
      </c>
    </row>
    <row r="1669" spans="1:9" x14ac:dyDescent="0.3">
      <c r="A1669" s="239">
        <v>5180105</v>
      </c>
      <c r="B1669" s="238" t="s">
        <v>2362</v>
      </c>
      <c r="C1669" s="240">
        <v>0</v>
      </c>
      <c r="D1669" s="240">
        <v>0</v>
      </c>
      <c r="E1669" s="240">
        <v>0</v>
      </c>
      <c r="F1669" s="240">
        <v>0</v>
      </c>
      <c r="G1669" s="240">
        <v>0</v>
      </c>
      <c r="H1669" s="240">
        <v>0</v>
      </c>
      <c r="I1669" s="240">
        <v>0</v>
      </c>
    </row>
    <row r="1670" spans="1:9" x14ac:dyDescent="0.3">
      <c r="A1670" s="239">
        <v>5180106</v>
      </c>
      <c r="B1670" s="238" t="s">
        <v>2363</v>
      </c>
      <c r="C1670" s="240">
        <v>0</v>
      </c>
      <c r="D1670" s="240">
        <v>0</v>
      </c>
      <c r="E1670" s="240">
        <v>0</v>
      </c>
      <c r="F1670" s="240">
        <v>0</v>
      </c>
      <c r="G1670" s="240">
        <v>0</v>
      </c>
      <c r="H1670" s="240">
        <v>0</v>
      </c>
      <c r="I1670" s="240">
        <v>0</v>
      </c>
    </row>
    <row r="1671" spans="1:9" x14ac:dyDescent="0.3">
      <c r="A1671" s="239">
        <v>5180107</v>
      </c>
      <c r="B1671" s="238" t="s">
        <v>2364</v>
      </c>
      <c r="C1671" s="240">
        <v>0</v>
      </c>
      <c r="D1671" s="240">
        <v>0</v>
      </c>
      <c r="E1671" s="240">
        <v>0</v>
      </c>
      <c r="F1671" s="240">
        <v>0</v>
      </c>
      <c r="G1671" s="240">
        <v>0</v>
      </c>
      <c r="H1671" s="240">
        <v>0</v>
      </c>
      <c r="I1671" s="240">
        <v>0</v>
      </c>
    </row>
    <row r="1672" spans="1:9" x14ac:dyDescent="0.3">
      <c r="A1672" s="239">
        <v>5180108</v>
      </c>
      <c r="B1672" s="238" t="s">
        <v>2365</v>
      </c>
      <c r="C1672" s="240">
        <v>0</v>
      </c>
      <c r="D1672" s="240">
        <v>0</v>
      </c>
      <c r="E1672" s="240">
        <v>0</v>
      </c>
      <c r="F1672" s="240">
        <v>0</v>
      </c>
      <c r="G1672" s="240">
        <v>0</v>
      </c>
      <c r="H1672" s="240">
        <v>0</v>
      </c>
      <c r="I1672" s="240">
        <v>0</v>
      </c>
    </row>
    <row r="1673" spans="1:9" x14ac:dyDescent="0.3">
      <c r="A1673" s="239">
        <v>5180109</v>
      </c>
      <c r="B1673" s="238" t="s">
        <v>2366</v>
      </c>
      <c r="C1673" s="240">
        <v>0</v>
      </c>
      <c r="D1673" s="240">
        <v>0</v>
      </c>
      <c r="E1673" s="240">
        <v>0</v>
      </c>
      <c r="F1673" s="240">
        <v>0</v>
      </c>
      <c r="G1673" s="240">
        <v>0</v>
      </c>
      <c r="H1673" s="240">
        <v>0</v>
      </c>
      <c r="I1673" s="240">
        <v>0</v>
      </c>
    </row>
    <row r="1674" spans="1:9" x14ac:dyDescent="0.3">
      <c r="A1674" s="239">
        <v>5180110</v>
      </c>
      <c r="B1674" s="238" t="s">
        <v>2367</v>
      </c>
      <c r="C1674" s="240">
        <v>0</v>
      </c>
      <c r="D1674" s="240">
        <v>0</v>
      </c>
      <c r="E1674" s="240">
        <v>0</v>
      </c>
      <c r="F1674" s="240">
        <v>0</v>
      </c>
      <c r="G1674" s="240">
        <v>0</v>
      </c>
      <c r="H1674" s="240">
        <v>0</v>
      </c>
      <c r="I1674" s="240">
        <v>0</v>
      </c>
    </row>
    <row r="1675" spans="1:9" x14ac:dyDescent="0.3">
      <c r="A1675" s="239">
        <v>5180111</v>
      </c>
      <c r="B1675" s="238" t="s">
        <v>2368</v>
      </c>
      <c r="C1675" s="240">
        <v>0</v>
      </c>
      <c r="D1675" s="240">
        <v>0</v>
      </c>
      <c r="E1675" s="240">
        <v>0</v>
      </c>
      <c r="F1675" s="240">
        <v>0</v>
      </c>
      <c r="G1675" s="240">
        <v>0</v>
      </c>
      <c r="H1675" s="240">
        <v>0</v>
      </c>
      <c r="I1675" s="240">
        <v>0</v>
      </c>
    </row>
    <row r="1676" spans="1:9" x14ac:dyDescent="0.3">
      <c r="A1676" s="239">
        <v>5180199</v>
      </c>
      <c r="B1676" s="238" t="s">
        <v>2141</v>
      </c>
      <c r="C1676" s="240">
        <v>0</v>
      </c>
      <c r="D1676" s="240">
        <v>0</v>
      </c>
      <c r="E1676" s="240">
        <v>0</v>
      </c>
      <c r="F1676" s="240">
        <v>0</v>
      </c>
      <c r="G1676" s="240">
        <v>0</v>
      </c>
      <c r="H1676" s="240">
        <v>0</v>
      </c>
      <c r="I1676" s="240">
        <v>0</v>
      </c>
    </row>
    <row r="1677" spans="1:9" x14ac:dyDescent="0.3">
      <c r="A1677" s="239">
        <v>5180200</v>
      </c>
      <c r="B1677" s="238" t="s">
        <v>2369</v>
      </c>
      <c r="C1677" s="240">
        <v>0</v>
      </c>
      <c r="D1677" s="240">
        <v>0</v>
      </c>
      <c r="E1677" s="240">
        <v>0</v>
      </c>
      <c r="F1677" s="240">
        <v>0</v>
      </c>
      <c r="G1677" s="240">
        <v>0</v>
      </c>
      <c r="H1677" s="240">
        <v>0</v>
      </c>
      <c r="I1677" s="240">
        <v>0</v>
      </c>
    </row>
    <row r="1678" spans="1:9" x14ac:dyDescent="0.3">
      <c r="A1678" s="239">
        <v>5180201</v>
      </c>
      <c r="B1678" s="238" t="s">
        <v>2370</v>
      </c>
      <c r="C1678" s="240">
        <v>0</v>
      </c>
      <c r="D1678" s="240">
        <v>0</v>
      </c>
      <c r="E1678" s="240">
        <v>0</v>
      </c>
      <c r="F1678" s="240">
        <v>0</v>
      </c>
      <c r="G1678" s="240">
        <v>0</v>
      </c>
      <c r="H1678" s="240">
        <v>0</v>
      </c>
      <c r="I1678" s="240">
        <v>0</v>
      </c>
    </row>
    <row r="1679" spans="1:9" x14ac:dyDescent="0.3">
      <c r="A1679" s="239">
        <v>5180202</v>
      </c>
      <c r="B1679" s="238" t="s">
        <v>2371</v>
      </c>
      <c r="C1679" s="240">
        <v>0</v>
      </c>
      <c r="D1679" s="240">
        <v>0</v>
      </c>
      <c r="E1679" s="240">
        <v>0</v>
      </c>
      <c r="F1679" s="240">
        <v>0</v>
      </c>
      <c r="G1679" s="240">
        <v>0</v>
      </c>
      <c r="H1679" s="240">
        <v>0</v>
      </c>
      <c r="I1679" s="240">
        <v>0</v>
      </c>
    </row>
    <row r="1680" spans="1:9" x14ac:dyDescent="0.3">
      <c r="A1680" s="239">
        <v>5180299</v>
      </c>
      <c r="B1680" s="238" t="s">
        <v>2372</v>
      </c>
      <c r="C1680" s="240">
        <v>0</v>
      </c>
      <c r="D1680" s="240">
        <v>0</v>
      </c>
      <c r="E1680" s="240">
        <v>0</v>
      </c>
      <c r="F1680" s="240">
        <v>0</v>
      </c>
      <c r="G1680" s="240">
        <v>0</v>
      </c>
      <c r="H1680" s="240">
        <v>0</v>
      </c>
      <c r="I1680" s="240">
        <v>0</v>
      </c>
    </row>
    <row r="1681" spans="1:9" x14ac:dyDescent="0.3">
      <c r="A1681" s="239">
        <v>5180300</v>
      </c>
      <c r="B1681" s="238" t="s">
        <v>2373</v>
      </c>
      <c r="C1681" s="240">
        <v>0</v>
      </c>
      <c r="D1681" s="240">
        <v>0</v>
      </c>
      <c r="E1681" s="240">
        <v>0</v>
      </c>
      <c r="F1681" s="240">
        <v>0</v>
      </c>
      <c r="G1681" s="240">
        <v>0</v>
      </c>
      <c r="H1681" s="240">
        <v>0</v>
      </c>
      <c r="I1681" s="240">
        <v>0</v>
      </c>
    </row>
    <row r="1682" spans="1:9" x14ac:dyDescent="0.3">
      <c r="A1682" s="239">
        <v>5180301</v>
      </c>
      <c r="B1682" s="238" t="s">
        <v>2374</v>
      </c>
      <c r="C1682" s="240">
        <v>0</v>
      </c>
      <c r="D1682" s="240">
        <v>0</v>
      </c>
      <c r="E1682" s="240">
        <v>0</v>
      </c>
      <c r="F1682" s="240">
        <v>0</v>
      </c>
      <c r="G1682" s="240">
        <v>0</v>
      </c>
      <c r="H1682" s="240">
        <v>0</v>
      </c>
      <c r="I1682" s="240">
        <v>0</v>
      </c>
    </row>
    <row r="1683" spans="1:9" x14ac:dyDescent="0.3">
      <c r="A1683" s="239">
        <v>5180302</v>
      </c>
      <c r="B1683" s="238" t="s">
        <v>2375</v>
      </c>
      <c r="C1683" s="240">
        <v>0</v>
      </c>
      <c r="D1683" s="240">
        <v>0</v>
      </c>
      <c r="E1683" s="240">
        <v>0</v>
      </c>
      <c r="F1683" s="240">
        <v>0</v>
      </c>
      <c r="G1683" s="240">
        <v>0</v>
      </c>
      <c r="H1683" s="240">
        <v>0</v>
      </c>
      <c r="I1683" s="240">
        <v>0</v>
      </c>
    </row>
    <row r="1684" spans="1:9" x14ac:dyDescent="0.3">
      <c r="A1684" s="239">
        <v>5180303</v>
      </c>
      <c r="B1684" s="238" t="s">
        <v>2376</v>
      </c>
      <c r="C1684" s="240">
        <v>0</v>
      </c>
      <c r="D1684" s="240">
        <v>0</v>
      </c>
      <c r="E1684" s="240">
        <v>0</v>
      </c>
      <c r="F1684" s="240">
        <v>0</v>
      </c>
      <c r="G1684" s="240">
        <v>0</v>
      </c>
      <c r="H1684" s="240">
        <v>0</v>
      </c>
      <c r="I1684" s="240">
        <v>0</v>
      </c>
    </row>
    <row r="1685" spans="1:9" x14ac:dyDescent="0.3">
      <c r="A1685" s="239">
        <v>5180399</v>
      </c>
      <c r="B1685" s="238" t="s">
        <v>2377</v>
      </c>
      <c r="C1685" s="240">
        <v>0</v>
      </c>
      <c r="D1685" s="240">
        <v>0</v>
      </c>
      <c r="E1685" s="240">
        <v>0</v>
      </c>
      <c r="F1685" s="240">
        <v>0</v>
      </c>
      <c r="G1685" s="240">
        <v>0</v>
      </c>
      <c r="H1685" s="240">
        <v>0</v>
      </c>
      <c r="I1685" s="240">
        <v>0</v>
      </c>
    </row>
    <row r="1686" spans="1:9" x14ac:dyDescent="0.3">
      <c r="A1686" s="239">
        <v>5180400</v>
      </c>
      <c r="B1686" s="238" t="s">
        <v>2378</v>
      </c>
      <c r="C1686" s="240">
        <v>0</v>
      </c>
      <c r="D1686" s="240">
        <v>0</v>
      </c>
      <c r="E1686" s="240">
        <v>0</v>
      </c>
      <c r="F1686" s="240">
        <v>0</v>
      </c>
      <c r="G1686" s="240">
        <v>0</v>
      </c>
      <c r="H1686" s="240">
        <v>0</v>
      </c>
      <c r="I1686" s="240">
        <v>0</v>
      </c>
    </row>
    <row r="1687" spans="1:9" x14ac:dyDescent="0.3">
      <c r="A1687" s="239">
        <v>5180401</v>
      </c>
      <c r="B1687" s="238" t="s">
        <v>2379</v>
      </c>
      <c r="C1687" s="240">
        <v>0</v>
      </c>
      <c r="D1687" s="240">
        <v>0</v>
      </c>
      <c r="E1687" s="240">
        <v>0</v>
      </c>
      <c r="F1687" s="240">
        <v>0</v>
      </c>
      <c r="G1687" s="240">
        <v>0</v>
      </c>
      <c r="H1687" s="240">
        <v>0</v>
      </c>
      <c r="I1687" s="240">
        <v>0</v>
      </c>
    </row>
    <row r="1688" spans="1:9" x14ac:dyDescent="0.3">
      <c r="A1688" s="239">
        <v>5180402</v>
      </c>
      <c r="B1688" s="238" t="s">
        <v>2380</v>
      </c>
      <c r="C1688" s="240">
        <v>0</v>
      </c>
      <c r="D1688" s="240">
        <v>0</v>
      </c>
      <c r="E1688" s="240">
        <v>0</v>
      </c>
      <c r="F1688" s="240">
        <v>0</v>
      </c>
      <c r="G1688" s="240">
        <v>0</v>
      </c>
      <c r="H1688" s="240">
        <v>0</v>
      </c>
      <c r="I1688" s="240">
        <v>0</v>
      </c>
    </row>
    <row r="1689" spans="1:9" x14ac:dyDescent="0.3">
      <c r="A1689" s="239">
        <v>5180403</v>
      </c>
      <c r="B1689" s="238" t="s">
        <v>2381</v>
      </c>
      <c r="C1689" s="240">
        <v>0</v>
      </c>
      <c r="D1689" s="240">
        <v>0</v>
      </c>
      <c r="E1689" s="240">
        <v>0</v>
      </c>
      <c r="F1689" s="240">
        <v>0</v>
      </c>
      <c r="G1689" s="240">
        <v>0</v>
      </c>
      <c r="H1689" s="240">
        <v>0</v>
      </c>
      <c r="I1689" s="240">
        <v>0</v>
      </c>
    </row>
    <row r="1690" spans="1:9" x14ac:dyDescent="0.3">
      <c r="A1690" s="239">
        <v>5180404</v>
      </c>
      <c r="B1690" s="238" t="s">
        <v>2382</v>
      </c>
      <c r="C1690" s="240">
        <v>0</v>
      </c>
      <c r="D1690" s="240">
        <v>0</v>
      </c>
      <c r="E1690" s="240">
        <v>0</v>
      </c>
      <c r="F1690" s="240">
        <v>0</v>
      </c>
      <c r="G1690" s="240">
        <v>0</v>
      </c>
      <c r="H1690" s="240">
        <v>0</v>
      </c>
      <c r="I1690" s="240">
        <v>0</v>
      </c>
    </row>
    <row r="1691" spans="1:9" x14ac:dyDescent="0.3">
      <c r="A1691" s="239">
        <v>5180500</v>
      </c>
      <c r="B1691" s="238" t="s">
        <v>2383</v>
      </c>
      <c r="C1691" s="240">
        <v>0</v>
      </c>
      <c r="D1691" s="240">
        <v>0</v>
      </c>
      <c r="E1691" s="240">
        <v>0</v>
      </c>
      <c r="F1691" s="240">
        <v>0</v>
      </c>
      <c r="G1691" s="240">
        <v>0</v>
      </c>
      <c r="H1691" s="240">
        <v>0</v>
      </c>
      <c r="I1691" s="240">
        <v>0</v>
      </c>
    </row>
    <row r="1692" spans="1:9" x14ac:dyDescent="0.3">
      <c r="A1692" s="239">
        <v>5180501</v>
      </c>
      <c r="B1692" s="238" t="s">
        <v>2384</v>
      </c>
      <c r="C1692" s="240">
        <v>0</v>
      </c>
      <c r="D1692" s="240">
        <v>0</v>
      </c>
      <c r="E1692" s="240">
        <v>0</v>
      </c>
      <c r="F1692" s="240">
        <v>0</v>
      </c>
      <c r="G1692" s="240">
        <v>0</v>
      </c>
      <c r="H1692" s="240">
        <v>0</v>
      </c>
      <c r="I1692" s="240">
        <v>0</v>
      </c>
    </row>
    <row r="1693" spans="1:9" x14ac:dyDescent="0.3">
      <c r="A1693" s="239">
        <v>5180502</v>
      </c>
      <c r="B1693" s="238" t="s">
        <v>2385</v>
      </c>
      <c r="C1693" s="240">
        <v>0</v>
      </c>
      <c r="D1693" s="240">
        <v>0</v>
      </c>
      <c r="E1693" s="240">
        <v>0</v>
      </c>
      <c r="F1693" s="240">
        <v>0</v>
      </c>
      <c r="G1693" s="240">
        <v>0</v>
      </c>
      <c r="H1693" s="240">
        <v>0</v>
      </c>
      <c r="I1693" s="240">
        <v>0</v>
      </c>
    </row>
    <row r="1694" spans="1:9" x14ac:dyDescent="0.3">
      <c r="A1694" s="239">
        <v>5189900</v>
      </c>
      <c r="B1694" s="238" t="s">
        <v>2386</v>
      </c>
      <c r="C1694" s="240">
        <v>0</v>
      </c>
      <c r="D1694" s="240">
        <v>0</v>
      </c>
      <c r="E1694" s="240">
        <v>0</v>
      </c>
      <c r="F1694" s="240">
        <v>0</v>
      </c>
      <c r="G1694" s="240">
        <v>0</v>
      </c>
      <c r="H1694" s="240">
        <v>0</v>
      </c>
      <c r="I1694" s="240">
        <v>0</v>
      </c>
    </row>
    <row r="1695" spans="1:9" x14ac:dyDescent="0.3">
      <c r="A1695" s="239">
        <v>5189901</v>
      </c>
      <c r="B1695" s="238" t="s">
        <v>2387</v>
      </c>
      <c r="C1695" s="240">
        <v>0</v>
      </c>
      <c r="D1695" s="240">
        <v>0</v>
      </c>
      <c r="E1695" s="240">
        <v>0</v>
      </c>
      <c r="F1695" s="240">
        <v>0</v>
      </c>
      <c r="G1695" s="240">
        <v>0</v>
      </c>
      <c r="H1695" s="240">
        <v>0</v>
      </c>
      <c r="I1695" s="240">
        <v>0</v>
      </c>
    </row>
    <row r="1696" spans="1:9" x14ac:dyDescent="0.3">
      <c r="A1696" s="239">
        <v>5189902</v>
      </c>
      <c r="B1696" s="238" t="s">
        <v>2388</v>
      </c>
      <c r="C1696" s="240">
        <v>0</v>
      </c>
      <c r="D1696" s="240">
        <v>0</v>
      </c>
      <c r="E1696" s="240">
        <v>0</v>
      </c>
      <c r="F1696" s="240">
        <v>0</v>
      </c>
      <c r="G1696" s="240">
        <v>0</v>
      </c>
      <c r="H1696" s="240">
        <v>0</v>
      </c>
      <c r="I1696" s="240">
        <v>0</v>
      </c>
    </row>
    <row r="1697" spans="1:9" x14ac:dyDescent="0.3">
      <c r="A1697" s="239">
        <v>5189999</v>
      </c>
      <c r="B1697" s="238" t="s">
        <v>2389</v>
      </c>
      <c r="C1697" s="240">
        <v>0</v>
      </c>
      <c r="D1697" s="240">
        <v>0</v>
      </c>
      <c r="E1697" s="240">
        <v>0</v>
      </c>
      <c r="F1697" s="240">
        <v>0</v>
      </c>
      <c r="G1697" s="240">
        <v>0</v>
      </c>
      <c r="H1697" s="240">
        <v>0</v>
      </c>
      <c r="I1697" s="240">
        <v>0</v>
      </c>
    </row>
    <row r="1698" spans="1:9" x14ac:dyDescent="0.3">
      <c r="A1698" s="239">
        <v>5200000</v>
      </c>
      <c r="B1698" s="238" t="s">
        <v>852</v>
      </c>
      <c r="C1698" s="240">
        <v>0</v>
      </c>
      <c r="D1698" s="240">
        <v>0</v>
      </c>
      <c r="E1698" s="240">
        <v>0</v>
      </c>
      <c r="F1698" s="240">
        <v>0</v>
      </c>
      <c r="G1698" s="240">
        <v>0</v>
      </c>
      <c r="H1698" s="240">
        <v>0</v>
      </c>
      <c r="I1698" s="240">
        <v>0</v>
      </c>
    </row>
    <row r="1699" spans="1:9" x14ac:dyDescent="0.3">
      <c r="A1699" s="239">
        <v>5210000</v>
      </c>
      <c r="B1699" s="238" t="s">
        <v>854</v>
      </c>
      <c r="C1699" s="240">
        <v>0</v>
      </c>
      <c r="D1699" s="240">
        <v>0</v>
      </c>
      <c r="E1699" s="240">
        <v>0</v>
      </c>
      <c r="F1699" s="240">
        <v>0</v>
      </c>
      <c r="G1699" s="240">
        <v>0</v>
      </c>
      <c r="H1699" s="240">
        <v>0</v>
      </c>
      <c r="I1699" s="240">
        <v>0</v>
      </c>
    </row>
    <row r="1700" spans="1:9" x14ac:dyDescent="0.3">
      <c r="A1700" s="239">
        <v>5210100</v>
      </c>
      <c r="B1700" s="238" t="s">
        <v>2390</v>
      </c>
      <c r="C1700" s="240">
        <v>0</v>
      </c>
      <c r="D1700" s="240">
        <v>0</v>
      </c>
      <c r="E1700" s="240">
        <v>0</v>
      </c>
      <c r="F1700" s="240">
        <v>0</v>
      </c>
      <c r="G1700" s="240">
        <v>0</v>
      </c>
      <c r="H1700" s="240">
        <v>0</v>
      </c>
      <c r="I1700" s="240">
        <v>0</v>
      </c>
    </row>
    <row r="1701" spans="1:9" x14ac:dyDescent="0.3">
      <c r="A1701" s="239">
        <v>5210101</v>
      </c>
      <c r="B1701" s="238" t="s">
        <v>2391</v>
      </c>
      <c r="C1701" s="240">
        <v>0</v>
      </c>
      <c r="D1701" s="240">
        <v>0</v>
      </c>
      <c r="E1701" s="240">
        <v>0</v>
      </c>
      <c r="F1701" s="240">
        <v>0</v>
      </c>
      <c r="G1701" s="240">
        <v>0</v>
      </c>
      <c r="H1701" s="240">
        <v>0</v>
      </c>
      <c r="I1701" s="240">
        <v>0</v>
      </c>
    </row>
    <row r="1702" spans="1:9" x14ac:dyDescent="0.3">
      <c r="A1702" s="239">
        <v>5210102</v>
      </c>
      <c r="B1702" s="238" t="s">
        <v>2392</v>
      </c>
      <c r="C1702" s="240">
        <v>0</v>
      </c>
      <c r="D1702" s="240">
        <v>0</v>
      </c>
      <c r="E1702" s="240">
        <v>0</v>
      </c>
      <c r="F1702" s="240">
        <v>0</v>
      </c>
      <c r="G1702" s="240">
        <v>0</v>
      </c>
      <c r="H1702" s="240">
        <v>0</v>
      </c>
      <c r="I1702" s="240">
        <v>0</v>
      </c>
    </row>
    <row r="1703" spans="1:9" x14ac:dyDescent="0.3">
      <c r="A1703" s="239">
        <v>5210200</v>
      </c>
      <c r="B1703" s="238" t="s">
        <v>859</v>
      </c>
      <c r="C1703" s="240">
        <v>0</v>
      </c>
      <c r="D1703" s="240">
        <v>0</v>
      </c>
      <c r="E1703" s="240">
        <v>0</v>
      </c>
      <c r="F1703" s="240">
        <v>0</v>
      </c>
      <c r="G1703" s="240">
        <v>0</v>
      </c>
      <c r="H1703" s="240">
        <v>0</v>
      </c>
      <c r="I1703" s="240">
        <v>0</v>
      </c>
    </row>
    <row r="1704" spans="1:9" x14ac:dyDescent="0.3">
      <c r="A1704" s="239">
        <v>5210201</v>
      </c>
      <c r="B1704" s="238" t="s">
        <v>2393</v>
      </c>
      <c r="C1704" s="240">
        <v>0</v>
      </c>
      <c r="D1704" s="240">
        <v>0</v>
      </c>
      <c r="E1704" s="240">
        <v>0</v>
      </c>
      <c r="F1704" s="240">
        <v>0</v>
      </c>
      <c r="G1704" s="240">
        <v>0</v>
      </c>
      <c r="H1704" s="240">
        <v>0</v>
      </c>
      <c r="I1704" s="240">
        <v>0</v>
      </c>
    </row>
    <row r="1705" spans="1:9" x14ac:dyDescent="0.3">
      <c r="A1705" s="239">
        <v>5210202</v>
      </c>
      <c r="B1705" s="238" t="s">
        <v>2394</v>
      </c>
      <c r="C1705" s="240">
        <v>0</v>
      </c>
      <c r="D1705" s="240">
        <v>0</v>
      </c>
      <c r="E1705" s="240">
        <v>0</v>
      </c>
      <c r="F1705" s="240">
        <v>0</v>
      </c>
      <c r="G1705" s="240">
        <v>0</v>
      </c>
      <c r="H1705" s="240">
        <v>0</v>
      </c>
      <c r="I1705" s="240">
        <v>0</v>
      </c>
    </row>
    <row r="1706" spans="1:9" x14ac:dyDescent="0.3">
      <c r="A1706" s="239">
        <v>5210203</v>
      </c>
      <c r="B1706" s="238" t="s">
        <v>2395</v>
      </c>
      <c r="C1706" s="240">
        <v>0</v>
      </c>
      <c r="D1706" s="240">
        <v>0</v>
      </c>
      <c r="E1706" s="240">
        <v>0</v>
      </c>
      <c r="F1706" s="240">
        <v>0</v>
      </c>
      <c r="G1706" s="240">
        <v>0</v>
      </c>
      <c r="H1706" s="240">
        <v>0</v>
      </c>
      <c r="I1706" s="240">
        <v>0</v>
      </c>
    </row>
    <row r="1707" spans="1:9" x14ac:dyDescent="0.3">
      <c r="A1707" s="239">
        <v>5210300</v>
      </c>
      <c r="B1707" s="238" t="s">
        <v>861</v>
      </c>
      <c r="C1707" s="240">
        <v>0</v>
      </c>
      <c r="D1707" s="240">
        <v>0</v>
      </c>
      <c r="E1707" s="240">
        <v>0</v>
      </c>
      <c r="F1707" s="240">
        <v>0</v>
      </c>
      <c r="G1707" s="240">
        <v>0</v>
      </c>
      <c r="H1707" s="240">
        <v>0</v>
      </c>
      <c r="I1707" s="240">
        <v>0</v>
      </c>
    </row>
    <row r="1708" spans="1:9" x14ac:dyDescent="0.3">
      <c r="A1708" s="239">
        <v>5210301</v>
      </c>
      <c r="B1708" s="238" t="s">
        <v>2396</v>
      </c>
      <c r="C1708" s="240">
        <v>0</v>
      </c>
      <c r="D1708" s="240">
        <v>0</v>
      </c>
      <c r="E1708" s="240">
        <v>0</v>
      </c>
      <c r="F1708" s="240">
        <v>0</v>
      </c>
      <c r="G1708" s="240">
        <v>0</v>
      </c>
      <c r="H1708" s="240">
        <v>0</v>
      </c>
      <c r="I1708" s="240">
        <v>0</v>
      </c>
    </row>
    <row r="1709" spans="1:9" x14ac:dyDescent="0.3">
      <c r="A1709" s="239">
        <v>5210302</v>
      </c>
      <c r="B1709" s="238" t="s">
        <v>2397</v>
      </c>
      <c r="C1709" s="240">
        <v>0</v>
      </c>
      <c r="D1709" s="240">
        <v>0</v>
      </c>
      <c r="E1709" s="240">
        <v>0</v>
      </c>
      <c r="F1709" s="240">
        <v>0</v>
      </c>
      <c r="G1709" s="240">
        <v>0</v>
      </c>
      <c r="H1709" s="240">
        <v>0</v>
      </c>
      <c r="I1709" s="240">
        <v>0</v>
      </c>
    </row>
    <row r="1710" spans="1:9" x14ac:dyDescent="0.3">
      <c r="A1710" s="239">
        <v>5210400</v>
      </c>
      <c r="B1710" s="238" t="s">
        <v>863</v>
      </c>
      <c r="C1710" s="240">
        <v>0</v>
      </c>
      <c r="D1710" s="240">
        <v>0</v>
      </c>
      <c r="E1710" s="240">
        <v>0</v>
      </c>
      <c r="F1710" s="240">
        <v>0</v>
      </c>
      <c r="G1710" s="240">
        <v>0</v>
      </c>
      <c r="H1710" s="240">
        <v>0</v>
      </c>
      <c r="I1710" s="240">
        <v>0</v>
      </c>
    </row>
    <row r="1711" spans="1:9" x14ac:dyDescent="0.3">
      <c r="A1711" s="239">
        <v>5210401</v>
      </c>
      <c r="B1711" s="238" t="s">
        <v>2398</v>
      </c>
      <c r="C1711" s="240">
        <v>0</v>
      </c>
      <c r="D1711" s="240">
        <v>0</v>
      </c>
      <c r="E1711" s="240">
        <v>0</v>
      </c>
      <c r="F1711" s="240">
        <v>0</v>
      </c>
      <c r="G1711" s="240">
        <v>0</v>
      </c>
      <c r="H1711" s="240">
        <v>0</v>
      </c>
      <c r="I1711" s="240">
        <v>0</v>
      </c>
    </row>
    <row r="1712" spans="1:9" x14ac:dyDescent="0.3">
      <c r="A1712" s="239">
        <v>5210402</v>
      </c>
      <c r="B1712" s="238" t="s">
        <v>2399</v>
      </c>
      <c r="C1712" s="240">
        <v>0</v>
      </c>
      <c r="D1712" s="240">
        <v>0</v>
      </c>
      <c r="E1712" s="240">
        <v>0</v>
      </c>
      <c r="F1712" s="240">
        <v>0</v>
      </c>
      <c r="G1712" s="240">
        <v>0</v>
      </c>
      <c r="H1712" s="240">
        <v>0</v>
      </c>
      <c r="I1712" s="240">
        <v>0</v>
      </c>
    </row>
    <row r="1713" spans="1:9" x14ac:dyDescent="0.3">
      <c r="A1713" s="239">
        <v>5210403</v>
      </c>
      <c r="B1713" s="238" t="s">
        <v>2400</v>
      </c>
      <c r="C1713" s="240">
        <v>0</v>
      </c>
      <c r="D1713" s="240">
        <v>0</v>
      </c>
      <c r="E1713" s="240">
        <v>0</v>
      </c>
      <c r="F1713" s="240">
        <v>0</v>
      </c>
      <c r="G1713" s="240">
        <v>0</v>
      </c>
      <c r="H1713" s="240">
        <v>0</v>
      </c>
      <c r="I1713" s="240">
        <v>0</v>
      </c>
    </row>
    <row r="1714" spans="1:9" x14ac:dyDescent="0.3">
      <c r="A1714" s="239">
        <v>5210499</v>
      </c>
      <c r="B1714" s="238" t="s">
        <v>2401</v>
      </c>
      <c r="C1714" s="240">
        <v>0</v>
      </c>
      <c r="D1714" s="240">
        <v>0</v>
      </c>
      <c r="E1714" s="240">
        <v>0</v>
      </c>
      <c r="F1714" s="240">
        <v>0</v>
      </c>
      <c r="G1714" s="240">
        <v>0</v>
      </c>
      <c r="H1714" s="240">
        <v>0</v>
      </c>
      <c r="I1714" s="240">
        <v>0</v>
      </c>
    </row>
    <row r="1715" spans="1:9" x14ac:dyDescent="0.3">
      <c r="A1715" s="239">
        <v>5290000</v>
      </c>
      <c r="B1715" s="238" t="s">
        <v>865</v>
      </c>
      <c r="C1715" s="240">
        <v>0</v>
      </c>
      <c r="D1715" s="240">
        <v>0</v>
      </c>
      <c r="E1715" s="240">
        <v>0</v>
      </c>
      <c r="F1715" s="240">
        <v>0</v>
      </c>
      <c r="G1715" s="240">
        <v>0</v>
      </c>
      <c r="H1715" s="240">
        <v>0</v>
      </c>
      <c r="I1715" s="240">
        <v>0</v>
      </c>
    </row>
    <row r="1716" spans="1:9" x14ac:dyDescent="0.3">
      <c r="A1716" s="239">
        <v>5290100</v>
      </c>
      <c r="B1716" s="238" t="s">
        <v>868</v>
      </c>
      <c r="C1716" s="240">
        <v>0</v>
      </c>
      <c r="D1716" s="240">
        <v>0</v>
      </c>
      <c r="E1716" s="240">
        <v>0</v>
      </c>
      <c r="F1716" s="240">
        <v>0</v>
      </c>
      <c r="G1716" s="240">
        <v>0</v>
      </c>
      <c r="H1716" s="240">
        <v>0</v>
      </c>
      <c r="I1716" s="240">
        <v>0</v>
      </c>
    </row>
    <row r="1717" spans="1:9" x14ac:dyDescent="0.3">
      <c r="A1717" s="239">
        <v>5290105</v>
      </c>
      <c r="B1717" s="238" t="s">
        <v>2402</v>
      </c>
      <c r="C1717" s="240">
        <v>0</v>
      </c>
      <c r="D1717" s="240">
        <v>0</v>
      </c>
      <c r="E1717" s="240">
        <v>0</v>
      </c>
      <c r="F1717" s="240">
        <v>0</v>
      </c>
      <c r="G1717" s="240">
        <v>0</v>
      </c>
      <c r="H1717" s="240">
        <v>0</v>
      </c>
      <c r="I1717" s="240">
        <v>0</v>
      </c>
    </row>
    <row r="1718" spans="1:9" x14ac:dyDescent="0.3">
      <c r="A1718" s="239">
        <v>5290200</v>
      </c>
      <c r="B1718" s="238" t="s">
        <v>870</v>
      </c>
      <c r="C1718" s="240">
        <v>0</v>
      </c>
      <c r="D1718" s="240">
        <v>0</v>
      </c>
      <c r="E1718" s="240">
        <v>0</v>
      </c>
      <c r="F1718" s="240">
        <v>0</v>
      </c>
      <c r="G1718" s="240">
        <v>0</v>
      </c>
      <c r="H1718" s="240">
        <v>0</v>
      </c>
      <c r="I1718" s="240">
        <v>0</v>
      </c>
    </row>
    <row r="1719" spans="1:9" x14ac:dyDescent="0.3">
      <c r="A1719" s="239">
        <v>5290201</v>
      </c>
      <c r="B1719" s="238" t="s">
        <v>2403</v>
      </c>
      <c r="C1719" s="240">
        <v>0</v>
      </c>
      <c r="D1719" s="240">
        <v>0</v>
      </c>
      <c r="E1719" s="240">
        <v>0</v>
      </c>
      <c r="F1719" s="240">
        <v>0</v>
      </c>
      <c r="G1719" s="240">
        <v>0</v>
      </c>
      <c r="H1719" s="240">
        <v>0</v>
      </c>
      <c r="I1719" s="240">
        <v>0</v>
      </c>
    </row>
    <row r="1720" spans="1:9" x14ac:dyDescent="0.3">
      <c r="A1720" s="239">
        <v>5290202</v>
      </c>
      <c r="B1720" s="238" t="s">
        <v>2404</v>
      </c>
      <c r="C1720" s="240">
        <v>0</v>
      </c>
      <c r="D1720" s="240">
        <v>0</v>
      </c>
      <c r="E1720" s="240">
        <v>0</v>
      </c>
      <c r="F1720" s="240">
        <v>0</v>
      </c>
      <c r="G1720" s="240">
        <v>0</v>
      </c>
      <c r="H1720" s="240">
        <v>0</v>
      </c>
      <c r="I1720" s="240">
        <v>0</v>
      </c>
    </row>
    <row r="1721" spans="1:9" x14ac:dyDescent="0.3">
      <c r="A1721" s="239">
        <v>5290400</v>
      </c>
      <c r="B1721" s="238" t="s">
        <v>872</v>
      </c>
      <c r="C1721" s="240">
        <v>0</v>
      </c>
      <c r="D1721" s="240">
        <v>0</v>
      </c>
      <c r="E1721" s="240">
        <v>0</v>
      </c>
      <c r="F1721" s="240">
        <v>0</v>
      </c>
      <c r="G1721" s="240">
        <v>0</v>
      </c>
      <c r="H1721" s="240">
        <v>0</v>
      </c>
      <c r="I1721" s="240">
        <v>0</v>
      </c>
    </row>
    <row r="1722" spans="1:9" x14ac:dyDescent="0.3">
      <c r="A1722" s="239">
        <v>5290401</v>
      </c>
      <c r="B1722" s="238" t="s">
        <v>2405</v>
      </c>
      <c r="C1722" s="240">
        <v>0</v>
      </c>
      <c r="D1722" s="240">
        <v>0</v>
      </c>
      <c r="E1722" s="240">
        <v>0</v>
      </c>
      <c r="F1722" s="240">
        <v>0</v>
      </c>
      <c r="G1722" s="240">
        <v>0</v>
      </c>
      <c r="H1722" s="240">
        <v>0</v>
      </c>
      <c r="I1722" s="240">
        <v>0</v>
      </c>
    </row>
    <row r="1723" spans="1:9" x14ac:dyDescent="0.3">
      <c r="A1723" s="239">
        <v>5290402</v>
      </c>
      <c r="B1723" s="238" t="s">
        <v>2406</v>
      </c>
      <c r="C1723" s="240">
        <v>0</v>
      </c>
      <c r="D1723" s="240">
        <v>0</v>
      </c>
      <c r="E1723" s="240">
        <v>0</v>
      </c>
      <c r="F1723" s="240">
        <v>0</v>
      </c>
      <c r="G1723" s="240">
        <v>0</v>
      </c>
      <c r="H1723" s="240">
        <v>0</v>
      </c>
      <c r="I1723" s="240">
        <v>0</v>
      </c>
    </row>
    <row r="1724" spans="1:9" x14ac:dyDescent="0.3">
      <c r="A1724" s="239">
        <v>5290403</v>
      </c>
      <c r="B1724" s="238" t="s">
        <v>2407</v>
      </c>
      <c r="C1724" s="240">
        <v>0</v>
      </c>
      <c r="D1724" s="240">
        <v>0</v>
      </c>
      <c r="E1724" s="240">
        <v>0</v>
      </c>
      <c r="F1724" s="240">
        <v>0</v>
      </c>
      <c r="G1724" s="240">
        <v>0</v>
      </c>
      <c r="H1724" s="240">
        <v>0</v>
      </c>
      <c r="I1724" s="240">
        <v>0</v>
      </c>
    </row>
    <row r="1725" spans="1:9" x14ac:dyDescent="0.3">
      <c r="A1725" s="239">
        <v>5290404</v>
      </c>
      <c r="B1725" s="238" t="s">
        <v>2408</v>
      </c>
      <c r="C1725" s="240">
        <v>0</v>
      </c>
      <c r="D1725" s="240">
        <v>0</v>
      </c>
      <c r="E1725" s="240">
        <v>0</v>
      </c>
      <c r="F1725" s="240">
        <v>0</v>
      </c>
      <c r="G1725" s="240">
        <v>0</v>
      </c>
      <c r="H1725" s="240">
        <v>0</v>
      </c>
      <c r="I1725" s="240">
        <v>0</v>
      </c>
    </row>
    <row r="1726" spans="1:9" x14ac:dyDescent="0.3">
      <c r="A1726" s="239">
        <v>5290405</v>
      </c>
      <c r="B1726" s="238" t="s">
        <v>2409</v>
      </c>
      <c r="C1726" s="240">
        <v>0</v>
      </c>
      <c r="D1726" s="240">
        <v>0</v>
      </c>
      <c r="E1726" s="240">
        <v>0</v>
      </c>
      <c r="F1726" s="240">
        <v>0</v>
      </c>
      <c r="G1726" s="240">
        <v>0</v>
      </c>
      <c r="H1726" s="240">
        <v>0</v>
      </c>
      <c r="I1726" s="240">
        <v>0</v>
      </c>
    </row>
    <row r="1727" spans="1:9" x14ac:dyDescent="0.3">
      <c r="A1727" s="239">
        <v>5290499</v>
      </c>
      <c r="B1727" s="238" t="s">
        <v>2410</v>
      </c>
      <c r="C1727" s="240">
        <v>0</v>
      </c>
      <c r="D1727" s="240">
        <v>0</v>
      </c>
      <c r="E1727" s="240">
        <v>0</v>
      </c>
      <c r="F1727" s="240">
        <v>0</v>
      </c>
      <c r="G1727" s="240">
        <v>0</v>
      </c>
      <c r="H1727" s="240">
        <v>0</v>
      </c>
      <c r="I1727" s="240">
        <v>0</v>
      </c>
    </row>
    <row r="1728" spans="1:9" x14ac:dyDescent="0.3">
      <c r="A1728" s="239">
        <v>5290600</v>
      </c>
      <c r="B1728" s="238" t="s">
        <v>874</v>
      </c>
      <c r="C1728" s="240">
        <v>0</v>
      </c>
      <c r="D1728" s="240">
        <v>0</v>
      </c>
      <c r="E1728" s="240">
        <v>0</v>
      </c>
      <c r="F1728" s="240">
        <v>0</v>
      </c>
      <c r="G1728" s="240">
        <v>0</v>
      </c>
      <c r="H1728" s="240">
        <v>0</v>
      </c>
      <c r="I1728" s="240">
        <v>0</v>
      </c>
    </row>
    <row r="1729" spans="1:9" x14ac:dyDescent="0.3">
      <c r="A1729" s="239">
        <v>5290602</v>
      </c>
      <c r="B1729" s="238" t="s">
        <v>2411</v>
      </c>
      <c r="C1729" s="240">
        <v>0</v>
      </c>
      <c r="D1729" s="240">
        <v>0</v>
      </c>
      <c r="E1729" s="240">
        <v>0</v>
      </c>
      <c r="F1729" s="240">
        <v>0</v>
      </c>
      <c r="G1729" s="240">
        <v>0</v>
      </c>
      <c r="H1729" s="240">
        <v>0</v>
      </c>
      <c r="I1729" s="240">
        <v>0</v>
      </c>
    </row>
    <row r="1730" spans="1:9" x14ac:dyDescent="0.3">
      <c r="A1730" s="239">
        <v>5290603</v>
      </c>
      <c r="B1730" s="238" t="s">
        <v>2412</v>
      </c>
      <c r="C1730" s="240">
        <v>0</v>
      </c>
      <c r="D1730" s="240">
        <v>0</v>
      </c>
      <c r="E1730" s="240">
        <v>0</v>
      </c>
      <c r="F1730" s="240">
        <v>0</v>
      </c>
      <c r="G1730" s="240">
        <v>0</v>
      </c>
      <c r="H1730" s="240">
        <v>0</v>
      </c>
      <c r="I1730" s="240">
        <v>0</v>
      </c>
    </row>
    <row r="1731" spans="1:9" x14ac:dyDescent="0.3">
      <c r="A1731" s="239">
        <v>5299900</v>
      </c>
      <c r="B1731" s="238" t="s">
        <v>876</v>
      </c>
      <c r="C1731" s="240">
        <v>0</v>
      </c>
      <c r="D1731" s="240">
        <v>0</v>
      </c>
      <c r="E1731" s="240">
        <v>0</v>
      </c>
      <c r="F1731" s="240">
        <v>0</v>
      </c>
      <c r="G1731" s="240">
        <v>0</v>
      </c>
      <c r="H1731" s="240">
        <v>0</v>
      </c>
      <c r="I1731" s="240">
        <v>0</v>
      </c>
    </row>
    <row r="1732" spans="1:9" x14ac:dyDescent="0.3">
      <c r="A1732" s="239">
        <v>5299999</v>
      </c>
      <c r="B1732" s="238" t="s">
        <v>2413</v>
      </c>
      <c r="C1732" s="240">
        <v>0</v>
      </c>
      <c r="D1732" s="240">
        <v>0</v>
      </c>
      <c r="E1732" s="240">
        <v>0</v>
      </c>
      <c r="F1732" s="240">
        <v>0</v>
      </c>
      <c r="G1732" s="240">
        <v>0</v>
      </c>
      <c r="H1732" s="240">
        <v>0</v>
      </c>
      <c r="I1732" s="240">
        <v>0</v>
      </c>
    </row>
    <row r="1733" spans="1:9" x14ac:dyDescent="0.3">
      <c r="A1733" s="239">
        <v>5300000</v>
      </c>
      <c r="B1733" s="238" t="s">
        <v>878</v>
      </c>
      <c r="C1733" s="240">
        <v>0</v>
      </c>
      <c r="D1733" s="240">
        <v>0</v>
      </c>
      <c r="E1733" s="240">
        <v>0</v>
      </c>
      <c r="F1733" s="240">
        <v>0</v>
      </c>
      <c r="G1733" s="240">
        <v>0</v>
      </c>
      <c r="H1733" s="240">
        <v>0</v>
      </c>
      <c r="I1733" s="240">
        <v>0</v>
      </c>
    </row>
    <row r="1734" spans="1:9" x14ac:dyDescent="0.3">
      <c r="A1734" s="239">
        <v>5310000</v>
      </c>
      <c r="B1734" s="238" t="s">
        <v>880</v>
      </c>
      <c r="C1734" s="240">
        <v>0</v>
      </c>
      <c r="D1734" s="240">
        <v>0</v>
      </c>
      <c r="E1734" s="240">
        <v>0</v>
      </c>
      <c r="F1734" s="240">
        <v>0</v>
      </c>
      <c r="G1734" s="240">
        <v>0</v>
      </c>
      <c r="H1734" s="240">
        <v>0</v>
      </c>
      <c r="I1734" s="240">
        <v>0</v>
      </c>
    </row>
    <row r="1735" spans="1:9" x14ac:dyDescent="0.3">
      <c r="A1735" s="239">
        <v>5310100</v>
      </c>
      <c r="B1735" s="238" t="s">
        <v>883</v>
      </c>
      <c r="C1735" s="240">
        <v>0</v>
      </c>
      <c r="D1735" s="240">
        <v>0</v>
      </c>
      <c r="E1735" s="240">
        <v>0</v>
      </c>
      <c r="F1735" s="240">
        <v>0</v>
      </c>
      <c r="G1735" s="240">
        <v>0</v>
      </c>
      <c r="H1735" s="240">
        <v>0</v>
      </c>
      <c r="I1735" s="240">
        <v>0</v>
      </c>
    </row>
    <row r="1736" spans="1:9" x14ac:dyDescent="0.3">
      <c r="A1736" s="239">
        <v>5310101</v>
      </c>
      <c r="B1736" s="238" t="s">
        <v>2414</v>
      </c>
      <c r="C1736" s="240">
        <v>0</v>
      </c>
      <c r="D1736" s="240">
        <v>0</v>
      </c>
      <c r="E1736" s="240">
        <v>0</v>
      </c>
      <c r="F1736" s="240">
        <v>0</v>
      </c>
      <c r="G1736" s="240">
        <v>0</v>
      </c>
      <c r="H1736" s="240">
        <v>0</v>
      </c>
      <c r="I1736" s="240">
        <v>0</v>
      </c>
    </row>
    <row r="1737" spans="1:9" x14ac:dyDescent="0.3">
      <c r="A1737" s="239">
        <v>5310102</v>
      </c>
      <c r="B1737" s="238" t="s">
        <v>2415</v>
      </c>
      <c r="C1737" s="240">
        <v>0</v>
      </c>
      <c r="D1737" s="240">
        <v>0</v>
      </c>
      <c r="E1737" s="240">
        <v>0</v>
      </c>
      <c r="F1737" s="240">
        <v>0</v>
      </c>
      <c r="G1737" s="240">
        <v>0</v>
      </c>
      <c r="H1737" s="240">
        <v>0</v>
      </c>
      <c r="I1737" s="240">
        <v>0</v>
      </c>
    </row>
    <row r="1738" spans="1:9" x14ac:dyDescent="0.3">
      <c r="A1738" s="239">
        <v>5310200</v>
      </c>
      <c r="B1738" s="238" t="s">
        <v>885</v>
      </c>
      <c r="C1738" s="240">
        <v>0</v>
      </c>
      <c r="D1738" s="240">
        <v>0</v>
      </c>
      <c r="E1738" s="240">
        <v>0</v>
      </c>
      <c r="F1738" s="240">
        <v>0</v>
      </c>
      <c r="G1738" s="240">
        <v>0</v>
      </c>
      <c r="H1738" s="240">
        <v>0</v>
      </c>
      <c r="I1738" s="240">
        <v>0</v>
      </c>
    </row>
    <row r="1739" spans="1:9" x14ac:dyDescent="0.3">
      <c r="A1739" s="239">
        <v>5310201</v>
      </c>
      <c r="B1739" s="238" t="s">
        <v>2416</v>
      </c>
      <c r="C1739" s="240">
        <v>0</v>
      </c>
      <c r="D1739" s="240">
        <v>0</v>
      </c>
      <c r="E1739" s="240">
        <v>0</v>
      </c>
      <c r="F1739" s="240">
        <v>0</v>
      </c>
      <c r="G1739" s="240">
        <v>0</v>
      </c>
      <c r="H1739" s="240">
        <v>0</v>
      </c>
      <c r="I1739" s="240">
        <v>0</v>
      </c>
    </row>
    <row r="1740" spans="1:9" x14ac:dyDescent="0.3">
      <c r="A1740" s="239">
        <v>5310202</v>
      </c>
      <c r="B1740" s="238" t="s">
        <v>2417</v>
      </c>
      <c r="C1740" s="240">
        <v>0</v>
      </c>
      <c r="D1740" s="240">
        <v>0</v>
      </c>
      <c r="E1740" s="240">
        <v>0</v>
      </c>
      <c r="F1740" s="240">
        <v>0</v>
      </c>
      <c r="G1740" s="240">
        <v>0</v>
      </c>
      <c r="H1740" s="240">
        <v>0</v>
      </c>
      <c r="I1740" s="240">
        <v>0</v>
      </c>
    </row>
    <row r="1741" spans="1:9" x14ac:dyDescent="0.3">
      <c r="A1741" s="239">
        <v>5310203</v>
      </c>
      <c r="B1741" s="238" t="s">
        <v>2418</v>
      </c>
      <c r="C1741" s="240">
        <v>0</v>
      </c>
      <c r="D1741" s="240">
        <v>0</v>
      </c>
      <c r="E1741" s="240">
        <v>0</v>
      </c>
      <c r="F1741" s="240">
        <v>0</v>
      </c>
      <c r="G1741" s="240">
        <v>0</v>
      </c>
      <c r="H1741" s="240">
        <v>0</v>
      </c>
      <c r="I1741" s="240">
        <v>0</v>
      </c>
    </row>
    <row r="1742" spans="1:9" x14ac:dyDescent="0.3">
      <c r="A1742" s="239">
        <v>5310204</v>
      </c>
      <c r="B1742" s="238" t="s">
        <v>2419</v>
      </c>
      <c r="C1742" s="240">
        <v>0</v>
      </c>
      <c r="D1742" s="240">
        <v>0</v>
      </c>
      <c r="E1742" s="240">
        <v>0</v>
      </c>
      <c r="F1742" s="240">
        <v>0</v>
      </c>
      <c r="G1742" s="240">
        <v>0</v>
      </c>
      <c r="H1742" s="240">
        <v>0</v>
      </c>
      <c r="I1742" s="240">
        <v>0</v>
      </c>
    </row>
    <row r="1743" spans="1:9" x14ac:dyDescent="0.3">
      <c r="A1743" s="239">
        <v>5310299</v>
      </c>
      <c r="B1743" s="238" t="s">
        <v>2420</v>
      </c>
      <c r="C1743" s="240">
        <v>0</v>
      </c>
      <c r="D1743" s="240">
        <v>0</v>
      </c>
      <c r="E1743" s="240">
        <v>0</v>
      </c>
      <c r="F1743" s="240">
        <v>0</v>
      </c>
      <c r="G1743" s="240">
        <v>0</v>
      </c>
      <c r="H1743" s="240">
        <v>0</v>
      </c>
      <c r="I1743" s="240">
        <v>0</v>
      </c>
    </row>
    <row r="1744" spans="1:9" x14ac:dyDescent="0.3">
      <c r="A1744" s="239">
        <v>5320000</v>
      </c>
      <c r="B1744" s="238" t="s">
        <v>2421</v>
      </c>
      <c r="C1744" s="240">
        <v>0</v>
      </c>
      <c r="D1744" s="240">
        <v>0</v>
      </c>
      <c r="E1744" s="240">
        <v>0</v>
      </c>
      <c r="F1744" s="240">
        <v>0</v>
      </c>
      <c r="G1744" s="240">
        <v>0</v>
      </c>
      <c r="H1744" s="240">
        <v>0</v>
      </c>
      <c r="I1744" s="240">
        <v>0</v>
      </c>
    </row>
    <row r="1745" spans="1:9" x14ac:dyDescent="0.3">
      <c r="A1745" s="239">
        <v>5320200</v>
      </c>
      <c r="B1745" s="238" t="s">
        <v>2422</v>
      </c>
      <c r="C1745" s="240">
        <v>0</v>
      </c>
      <c r="D1745" s="240">
        <v>0</v>
      </c>
      <c r="E1745" s="240">
        <v>0</v>
      </c>
      <c r="F1745" s="240">
        <v>0</v>
      </c>
      <c r="G1745" s="240">
        <v>0</v>
      </c>
      <c r="H1745" s="240">
        <v>0</v>
      </c>
      <c r="I1745" s="240">
        <v>0</v>
      </c>
    </row>
    <row r="1746" spans="1:9" x14ac:dyDescent="0.3">
      <c r="A1746" s="239">
        <v>5320201</v>
      </c>
      <c r="B1746" s="238" t="s">
        <v>1941</v>
      </c>
      <c r="C1746" s="240">
        <v>0</v>
      </c>
      <c r="D1746" s="240">
        <v>0</v>
      </c>
      <c r="E1746" s="240">
        <v>0</v>
      </c>
      <c r="F1746" s="240">
        <v>0</v>
      </c>
      <c r="G1746" s="240">
        <v>0</v>
      </c>
      <c r="H1746" s="240">
        <v>0</v>
      </c>
      <c r="I1746" s="240">
        <v>0</v>
      </c>
    </row>
    <row r="1747" spans="1:9" x14ac:dyDescent="0.3">
      <c r="A1747" s="239">
        <v>5320202</v>
      </c>
      <c r="B1747" s="238" t="s">
        <v>1942</v>
      </c>
      <c r="C1747" s="240">
        <v>0</v>
      </c>
      <c r="D1747" s="240">
        <v>0</v>
      </c>
      <c r="E1747" s="240">
        <v>0</v>
      </c>
      <c r="F1747" s="240">
        <v>0</v>
      </c>
      <c r="G1747" s="240">
        <v>0</v>
      </c>
      <c r="H1747" s="240">
        <v>0</v>
      </c>
      <c r="I1747" s="240">
        <v>0</v>
      </c>
    </row>
    <row r="1748" spans="1:9" x14ac:dyDescent="0.3">
      <c r="A1748" s="239">
        <v>5320203</v>
      </c>
      <c r="B1748" s="238" t="s">
        <v>1943</v>
      </c>
      <c r="C1748" s="240">
        <v>0</v>
      </c>
      <c r="D1748" s="240">
        <v>0</v>
      </c>
      <c r="E1748" s="240">
        <v>0</v>
      </c>
      <c r="F1748" s="240">
        <v>0</v>
      </c>
      <c r="G1748" s="240">
        <v>0</v>
      </c>
      <c r="H1748" s="240">
        <v>0</v>
      </c>
      <c r="I1748" s="240">
        <v>0</v>
      </c>
    </row>
    <row r="1749" spans="1:9" x14ac:dyDescent="0.3">
      <c r="A1749" s="239">
        <v>5320204</v>
      </c>
      <c r="B1749" s="238" t="s">
        <v>1944</v>
      </c>
      <c r="C1749" s="240">
        <v>0</v>
      </c>
      <c r="D1749" s="240">
        <v>0</v>
      </c>
      <c r="E1749" s="240">
        <v>0</v>
      </c>
      <c r="F1749" s="240">
        <v>0</v>
      </c>
      <c r="G1749" s="240">
        <v>0</v>
      </c>
      <c r="H1749" s="240">
        <v>0</v>
      </c>
      <c r="I1749" s="240">
        <v>0</v>
      </c>
    </row>
    <row r="1750" spans="1:9" x14ac:dyDescent="0.3">
      <c r="A1750" s="239">
        <v>5329900</v>
      </c>
      <c r="B1750" s="238" t="s">
        <v>2423</v>
      </c>
      <c r="C1750" s="240">
        <v>0</v>
      </c>
      <c r="D1750" s="240">
        <v>0</v>
      </c>
      <c r="E1750" s="240">
        <v>0</v>
      </c>
      <c r="F1750" s="240">
        <v>0</v>
      </c>
      <c r="G1750" s="240">
        <v>0</v>
      </c>
      <c r="H1750" s="240">
        <v>0</v>
      </c>
      <c r="I1750" s="240">
        <v>0</v>
      </c>
    </row>
    <row r="1751" spans="1:9" x14ac:dyDescent="0.3">
      <c r="A1751" s="239">
        <v>5329902</v>
      </c>
      <c r="B1751" s="238" t="s">
        <v>2424</v>
      </c>
      <c r="C1751" s="240">
        <v>0</v>
      </c>
      <c r="D1751" s="240">
        <v>0</v>
      </c>
      <c r="E1751" s="240">
        <v>0</v>
      </c>
      <c r="F1751" s="240">
        <v>0</v>
      </c>
      <c r="G1751" s="240">
        <v>0</v>
      </c>
      <c r="H1751" s="240">
        <v>0</v>
      </c>
      <c r="I1751" s="240">
        <v>0</v>
      </c>
    </row>
    <row r="1752" spans="1:9" x14ac:dyDescent="0.3">
      <c r="A1752" s="239">
        <v>5329999</v>
      </c>
      <c r="B1752" s="238" t="s">
        <v>2425</v>
      </c>
      <c r="C1752" s="240">
        <v>0</v>
      </c>
      <c r="D1752" s="240">
        <v>0</v>
      </c>
      <c r="E1752" s="240">
        <v>0</v>
      </c>
      <c r="F1752" s="240">
        <v>0</v>
      </c>
      <c r="G1752" s="240">
        <v>0</v>
      </c>
      <c r="H1752" s="240">
        <v>0</v>
      </c>
      <c r="I1752" s="240">
        <v>0</v>
      </c>
    </row>
    <row r="1753" spans="1:9" x14ac:dyDescent="0.3">
      <c r="A1753" s="239">
        <v>5330000</v>
      </c>
      <c r="B1753" s="238" t="s">
        <v>2426</v>
      </c>
      <c r="C1753" s="240">
        <v>0</v>
      </c>
      <c r="D1753" s="240">
        <v>0</v>
      </c>
      <c r="E1753" s="240">
        <v>0</v>
      </c>
      <c r="F1753" s="240">
        <v>0</v>
      </c>
      <c r="G1753" s="240">
        <v>0</v>
      </c>
      <c r="H1753" s="240">
        <v>0</v>
      </c>
      <c r="I1753" s="240">
        <v>0</v>
      </c>
    </row>
    <row r="1754" spans="1:9" x14ac:dyDescent="0.3">
      <c r="A1754" s="239">
        <v>5330100</v>
      </c>
      <c r="B1754" s="238" t="s">
        <v>1240</v>
      </c>
      <c r="C1754" s="240">
        <v>0</v>
      </c>
      <c r="D1754" s="240">
        <v>0</v>
      </c>
      <c r="E1754" s="240">
        <v>0</v>
      </c>
      <c r="F1754" s="240">
        <v>0</v>
      </c>
      <c r="G1754" s="240">
        <v>0</v>
      </c>
      <c r="H1754" s="240">
        <v>0</v>
      </c>
      <c r="I1754" s="240">
        <v>0</v>
      </c>
    </row>
    <row r="1755" spans="1:9" x14ac:dyDescent="0.3">
      <c r="A1755" s="239">
        <v>5330101</v>
      </c>
      <c r="B1755" s="238" t="s">
        <v>2427</v>
      </c>
      <c r="C1755" s="240">
        <v>0</v>
      </c>
      <c r="D1755" s="240">
        <v>0</v>
      </c>
      <c r="E1755" s="240">
        <v>0</v>
      </c>
      <c r="F1755" s="240">
        <v>0</v>
      </c>
      <c r="G1755" s="240">
        <v>0</v>
      </c>
      <c r="H1755" s="240">
        <v>0</v>
      </c>
      <c r="I1755" s="240">
        <v>0</v>
      </c>
    </row>
    <row r="1756" spans="1:9" x14ac:dyDescent="0.3">
      <c r="A1756" s="239">
        <v>5330200</v>
      </c>
      <c r="B1756" s="238" t="s">
        <v>1059</v>
      </c>
      <c r="C1756" s="240">
        <v>0</v>
      </c>
      <c r="D1756" s="240">
        <v>0</v>
      </c>
      <c r="E1756" s="240">
        <v>0</v>
      </c>
      <c r="F1756" s="240">
        <v>0</v>
      </c>
      <c r="G1756" s="240">
        <v>0</v>
      </c>
      <c r="H1756" s="240">
        <v>0</v>
      </c>
      <c r="I1756" s="240">
        <v>0</v>
      </c>
    </row>
    <row r="1757" spans="1:9" x14ac:dyDescent="0.3">
      <c r="A1757" s="239">
        <v>5330201</v>
      </c>
      <c r="B1757" s="238" t="s">
        <v>2428</v>
      </c>
      <c r="C1757" s="240">
        <v>0</v>
      </c>
      <c r="D1757" s="240">
        <v>0</v>
      </c>
      <c r="E1757" s="240">
        <v>0</v>
      </c>
      <c r="F1757" s="240">
        <v>0</v>
      </c>
      <c r="G1757" s="240">
        <v>0</v>
      </c>
      <c r="H1757" s="240">
        <v>0</v>
      </c>
      <c r="I1757" s="240">
        <v>0</v>
      </c>
    </row>
    <row r="1758" spans="1:9" x14ac:dyDescent="0.3">
      <c r="A1758" s="239">
        <v>5330202</v>
      </c>
      <c r="B1758" s="238" t="s">
        <v>2429</v>
      </c>
      <c r="C1758" s="240">
        <v>0</v>
      </c>
      <c r="D1758" s="240">
        <v>0</v>
      </c>
      <c r="E1758" s="240">
        <v>0</v>
      </c>
      <c r="F1758" s="240">
        <v>0</v>
      </c>
      <c r="G1758" s="240">
        <v>0</v>
      </c>
      <c r="H1758" s="240">
        <v>0</v>
      </c>
      <c r="I1758" s="240">
        <v>0</v>
      </c>
    </row>
    <row r="1759" spans="1:9" x14ac:dyDescent="0.3">
      <c r="A1759" s="239">
        <v>5330203</v>
      </c>
      <c r="B1759" s="238" t="s">
        <v>2430</v>
      </c>
      <c r="C1759" s="240">
        <v>0</v>
      </c>
      <c r="D1759" s="240">
        <v>0</v>
      </c>
      <c r="E1759" s="240">
        <v>0</v>
      </c>
      <c r="F1759" s="240">
        <v>0</v>
      </c>
      <c r="G1759" s="240">
        <v>0</v>
      </c>
      <c r="H1759" s="240">
        <v>0</v>
      </c>
      <c r="I1759" s="240">
        <v>0</v>
      </c>
    </row>
    <row r="1760" spans="1:9" x14ac:dyDescent="0.3">
      <c r="A1760" s="239">
        <v>5330204</v>
      </c>
      <c r="B1760" s="238" t="s">
        <v>2431</v>
      </c>
      <c r="C1760" s="240">
        <v>0</v>
      </c>
      <c r="D1760" s="240">
        <v>0</v>
      </c>
      <c r="E1760" s="240">
        <v>0</v>
      </c>
      <c r="F1760" s="240">
        <v>0</v>
      </c>
      <c r="G1760" s="240">
        <v>0</v>
      </c>
      <c r="H1760" s="240">
        <v>0</v>
      </c>
      <c r="I1760" s="240">
        <v>0</v>
      </c>
    </row>
    <row r="1761" spans="1:9" x14ac:dyDescent="0.3">
      <c r="A1761" s="239">
        <v>5330205</v>
      </c>
      <c r="B1761" s="238" t="s">
        <v>2432</v>
      </c>
      <c r="C1761" s="240">
        <v>0</v>
      </c>
      <c r="D1761" s="240">
        <v>0</v>
      </c>
      <c r="E1761" s="240">
        <v>0</v>
      </c>
      <c r="F1761" s="240">
        <v>0</v>
      </c>
      <c r="G1761" s="240">
        <v>0</v>
      </c>
      <c r="H1761" s="240">
        <v>0</v>
      </c>
      <c r="I1761" s="240">
        <v>0</v>
      </c>
    </row>
    <row r="1762" spans="1:9" x14ac:dyDescent="0.3">
      <c r="A1762" s="239">
        <v>5330206</v>
      </c>
      <c r="B1762" s="238" t="s">
        <v>2433</v>
      </c>
      <c r="C1762" s="240">
        <v>0</v>
      </c>
      <c r="D1762" s="240">
        <v>0</v>
      </c>
      <c r="E1762" s="240">
        <v>0</v>
      </c>
      <c r="F1762" s="240">
        <v>0</v>
      </c>
      <c r="G1762" s="240">
        <v>0</v>
      </c>
      <c r="H1762" s="240">
        <v>0</v>
      </c>
      <c r="I1762" s="240">
        <v>0</v>
      </c>
    </row>
    <row r="1763" spans="1:9" x14ac:dyDescent="0.3">
      <c r="A1763" s="239">
        <v>5330207</v>
      </c>
      <c r="B1763" s="238" t="s">
        <v>2434</v>
      </c>
      <c r="C1763" s="240">
        <v>0</v>
      </c>
      <c r="D1763" s="240">
        <v>0</v>
      </c>
      <c r="E1763" s="240">
        <v>0</v>
      </c>
      <c r="F1763" s="240">
        <v>0</v>
      </c>
      <c r="G1763" s="240">
        <v>0</v>
      </c>
      <c r="H1763" s="240">
        <v>0</v>
      </c>
      <c r="I1763" s="240">
        <v>0</v>
      </c>
    </row>
    <row r="1764" spans="1:9" x14ac:dyDescent="0.3">
      <c r="A1764" s="239">
        <v>5330208</v>
      </c>
      <c r="B1764" s="238" t="s">
        <v>2435</v>
      </c>
      <c r="C1764" s="240">
        <v>0</v>
      </c>
      <c r="D1764" s="240">
        <v>0</v>
      </c>
      <c r="E1764" s="240">
        <v>0</v>
      </c>
      <c r="F1764" s="240">
        <v>0</v>
      </c>
      <c r="G1764" s="240">
        <v>0</v>
      </c>
      <c r="H1764" s="240">
        <v>0</v>
      </c>
      <c r="I1764" s="240">
        <v>0</v>
      </c>
    </row>
    <row r="1765" spans="1:9" x14ac:dyDescent="0.3">
      <c r="A1765" s="239">
        <v>5330209</v>
      </c>
      <c r="B1765" s="238" t="s">
        <v>2436</v>
      </c>
      <c r="C1765" s="240">
        <v>0</v>
      </c>
      <c r="D1765" s="240">
        <v>0</v>
      </c>
      <c r="E1765" s="240">
        <v>0</v>
      </c>
      <c r="F1765" s="240">
        <v>0</v>
      </c>
      <c r="G1765" s="240">
        <v>0</v>
      </c>
      <c r="H1765" s="240">
        <v>0</v>
      </c>
      <c r="I1765" s="240">
        <v>0</v>
      </c>
    </row>
    <row r="1766" spans="1:9" x14ac:dyDescent="0.3">
      <c r="A1766" s="239">
        <v>5330210</v>
      </c>
      <c r="B1766" s="238" t="s">
        <v>2437</v>
      </c>
      <c r="C1766" s="240">
        <v>0</v>
      </c>
      <c r="D1766" s="240">
        <v>0</v>
      </c>
      <c r="E1766" s="240">
        <v>0</v>
      </c>
      <c r="F1766" s="240">
        <v>0</v>
      </c>
      <c r="G1766" s="240">
        <v>0</v>
      </c>
      <c r="H1766" s="240">
        <v>0</v>
      </c>
      <c r="I1766" s="240">
        <v>0</v>
      </c>
    </row>
    <row r="1767" spans="1:9" x14ac:dyDescent="0.3">
      <c r="A1767" s="239">
        <v>5330211</v>
      </c>
      <c r="B1767" s="238" t="s">
        <v>2438</v>
      </c>
      <c r="C1767" s="240">
        <v>0</v>
      </c>
      <c r="D1767" s="240">
        <v>0</v>
      </c>
      <c r="E1767" s="240">
        <v>0</v>
      </c>
      <c r="F1767" s="240">
        <v>0</v>
      </c>
      <c r="G1767" s="240">
        <v>0</v>
      </c>
      <c r="H1767" s="240">
        <v>0</v>
      </c>
      <c r="I1767" s="240">
        <v>0</v>
      </c>
    </row>
    <row r="1768" spans="1:9" x14ac:dyDescent="0.3">
      <c r="A1768" s="239">
        <v>5330299</v>
      </c>
      <c r="B1768" s="238" t="s">
        <v>2439</v>
      </c>
      <c r="C1768" s="240">
        <v>0</v>
      </c>
      <c r="D1768" s="240">
        <v>0</v>
      </c>
      <c r="E1768" s="240">
        <v>0</v>
      </c>
      <c r="F1768" s="240">
        <v>0</v>
      </c>
      <c r="G1768" s="240">
        <v>0</v>
      </c>
      <c r="H1768" s="240">
        <v>0</v>
      </c>
      <c r="I1768" s="240">
        <v>0</v>
      </c>
    </row>
    <row r="1769" spans="1:9" x14ac:dyDescent="0.3">
      <c r="A1769" s="239">
        <v>5330300</v>
      </c>
      <c r="B1769" s="238" t="s">
        <v>1083</v>
      </c>
      <c r="C1769" s="240">
        <v>0</v>
      </c>
      <c r="D1769" s="240">
        <v>0</v>
      </c>
      <c r="E1769" s="240">
        <v>0</v>
      </c>
      <c r="F1769" s="240">
        <v>0</v>
      </c>
      <c r="G1769" s="240">
        <v>0</v>
      </c>
      <c r="H1769" s="240">
        <v>0</v>
      </c>
      <c r="I1769" s="240">
        <v>0</v>
      </c>
    </row>
    <row r="1770" spans="1:9" x14ac:dyDescent="0.3">
      <c r="A1770" s="239">
        <v>5330301</v>
      </c>
      <c r="B1770" s="238" t="s">
        <v>2440</v>
      </c>
      <c r="C1770" s="240">
        <v>0</v>
      </c>
      <c r="D1770" s="240">
        <v>0</v>
      </c>
      <c r="E1770" s="240">
        <v>0</v>
      </c>
      <c r="F1770" s="240">
        <v>0</v>
      </c>
      <c r="G1770" s="240">
        <v>0</v>
      </c>
      <c r="H1770" s="240">
        <v>0</v>
      </c>
      <c r="I1770" s="240">
        <v>0</v>
      </c>
    </row>
    <row r="1771" spans="1:9" x14ac:dyDescent="0.3">
      <c r="A1771" s="239">
        <v>5330302</v>
      </c>
      <c r="B1771" s="238" t="s">
        <v>2438</v>
      </c>
      <c r="C1771" s="240">
        <v>0</v>
      </c>
      <c r="D1771" s="240">
        <v>0</v>
      </c>
      <c r="E1771" s="240">
        <v>0</v>
      </c>
      <c r="F1771" s="240">
        <v>0</v>
      </c>
      <c r="G1771" s="240">
        <v>0</v>
      </c>
      <c r="H1771" s="240">
        <v>0</v>
      </c>
      <c r="I1771" s="240">
        <v>0</v>
      </c>
    </row>
    <row r="1772" spans="1:9" x14ac:dyDescent="0.3">
      <c r="A1772" s="239">
        <v>5330400</v>
      </c>
      <c r="B1772" s="238" t="s">
        <v>1048</v>
      </c>
      <c r="C1772" s="240">
        <v>0</v>
      </c>
      <c r="D1772" s="240">
        <v>0</v>
      </c>
      <c r="E1772" s="240">
        <v>0</v>
      </c>
      <c r="F1772" s="240">
        <v>0</v>
      </c>
      <c r="G1772" s="240">
        <v>0</v>
      </c>
      <c r="H1772" s="240">
        <v>0</v>
      </c>
      <c r="I1772" s="240">
        <v>0</v>
      </c>
    </row>
    <row r="1773" spans="1:9" x14ac:dyDescent="0.3">
      <c r="A1773" s="239">
        <v>5330401</v>
      </c>
      <c r="B1773" s="238" t="s">
        <v>2441</v>
      </c>
      <c r="C1773" s="240">
        <v>0</v>
      </c>
      <c r="D1773" s="240">
        <v>0</v>
      </c>
      <c r="E1773" s="240">
        <v>0</v>
      </c>
      <c r="F1773" s="240">
        <v>0</v>
      </c>
      <c r="G1773" s="240">
        <v>0</v>
      </c>
      <c r="H1773" s="240">
        <v>0</v>
      </c>
      <c r="I1773" s="240">
        <v>0</v>
      </c>
    </row>
    <row r="1774" spans="1:9" x14ac:dyDescent="0.3">
      <c r="A1774" s="239">
        <v>5330402</v>
      </c>
      <c r="B1774" s="238" t="s">
        <v>2442</v>
      </c>
      <c r="C1774" s="240">
        <v>0</v>
      </c>
      <c r="D1774" s="240">
        <v>0</v>
      </c>
      <c r="E1774" s="240">
        <v>0</v>
      </c>
      <c r="F1774" s="240">
        <v>0</v>
      </c>
      <c r="G1774" s="240">
        <v>0</v>
      </c>
      <c r="H1774" s="240">
        <v>0</v>
      </c>
      <c r="I1774" s="240">
        <v>0</v>
      </c>
    </row>
    <row r="1775" spans="1:9" x14ac:dyDescent="0.3">
      <c r="A1775" s="239">
        <v>5330403</v>
      </c>
      <c r="B1775" s="238" t="s">
        <v>2443</v>
      </c>
      <c r="C1775" s="240">
        <v>0</v>
      </c>
      <c r="D1775" s="240">
        <v>0</v>
      </c>
      <c r="E1775" s="240">
        <v>0</v>
      </c>
      <c r="F1775" s="240">
        <v>0</v>
      </c>
      <c r="G1775" s="240">
        <v>0</v>
      </c>
      <c r="H1775" s="240">
        <v>0</v>
      </c>
      <c r="I1775" s="240">
        <v>0</v>
      </c>
    </row>
    <row r="1776" spans="1:9" x14ac:dyDescent="0.3">
      <c r="A1776" s="239">
        <v>5330499</v>
      </c>
      <c r="B1776" s="238" t="s">
        <v>2444</v>
      </c>
      <c r="C1776" s="240">
        <v>0</v>
      </c>
      <c r="D1776" s="240">
        <v>0</v>
      </c>
      <c r="E1776" s="240">
        <v>0</v>
      </c>
      <c r="F1776" s="240">
        <v>0</v>
      </c>
      <c r="G1776" s="240">
        <v>0</v>
      </c>
      <c r="H1776" s="240">
        <v>0</v>
      </c>
      <c r="I1776" s="240">
        <v>0</v>
      </c>
    </row>
    <row r="1777" spans="1:9" x14ac:dyDescent="0.3">
      <c r="A1777" s="239">
        <v>5330500</v>
      </c>
      <c r="B1777" s="238" t="s">
        <v>2445</v>
      </c>
      <c r="C1777" s="240">
        <v>0</v>
      </c>
      <c r="D1777" s="240">
        <v>0</v>
      </c>
      <c r="E1777" s="240">
        <v>0</v>
      </c>
      <c r="F1777" s="240">
        <v>0</v>
      </c>
      <c r="G1777" s="240">
        <v>0</v>
      </c>
      <c r="H1777" s="240">
        <v>0</v>
      </c>
      <c r="I1777" s="240">
        <v>0</v>
      </c>
    </row>
    <row r="1778" spans="1:9" x14ac:dyDescent="0.3">
      <c r="A1778" s="239">
        <v>5330501</v>
      </c>
      <c r="B1778" s="238" t="s">
        <v>1239</v>
      </c>
      <c r="C1778" s="240">
        <v>0</v>
      </c>
      <c r="D1778" s="240">
        <v>0</v>
      </c>
      <c r="E1778" s="240">
        <v>0</v>
      </c>
      <c r="F1778" s="240">
        <v>0</v>
      </c>
      <c r="G1778" s="240">
        <v>0</v>
      </c>
      <c r="H1778" s="240">
        <v>0</v>
      </c>
      <c r="I1778" s="240">
        <v>0</v>
      </c>
    </row>
    <row r="1779" spans="1:9" x14ac:dyDescent="0.3">
      <c r="A1779" s="239">
        <v>5330502</v>
      </c>
      <c r="B1779" s="238" t="s">
        <v>1240</v>
      </c>
      <c r="C1779" s="240">
        <v>0</v>
      </c>
      <c r="D1779" s="240">
        <v>0</v>
      </c>
      <c r="E1779" s="240">
        <v>0</v>
      </c>
      <c r="F1779" s="240">
        <v>0</v>
      </c>
      <c r="G1779" s="240">
        <v>0</v>
      </c>
      <c r="H1779" s="240">
        <v>0</v>
      </c>
      <c r="I1779" s="240">
        <v>0</v>
      </c>
    </row>
    <row r="1780" spans="1:9" x14ac:dyDescent="0.3">
      <c r="A1780" s="239">
        <v>5330503</v>
      </c>
      <c r="B1780" s="238" t="s">
        <v>1069</v>
      </c>
      <c r="C1780" s="240">
        <v>0</v>
      </c>
      <c r="D1780" s="240">
        <v>0</v>
      </c>
      <c r="E1780" s="240">
        <v>0</v>
      </c>
      <c r="F1780" s="240">
        <v>0</v>
      </c>
      <c r="G1780" s="240">
        <v>0</v>
      </c>
      <c r="H1780" s="240">
        <v>0</v>
      </c>
      <c r="I1780" s="240">
        <v>0</v>
      </c>
    </row>
    <row r="1781" spans="1:9" x14ac:dyDescent="0.3">
      <c r="A1781" s="239">
        <v>5330504</v>
      </c>
      <c r="B1781" s="238" t="s">
        <v>1048</v>
      </c>
      <c r="C1781" s="240">
        <v>0</v>
      </c>
      <c r="D1781" s="240">
        <v>0</v>
      </c>
      <c r="E1781" s="240">
        <v>0</v>
      </c>
      <c r="F1781" s="240">
        <v>0</v>
      </c>
      <c r="G1781" s="240">
        <v>0</v>
      </c>
      <c r="H1781" s="240">
        <v>0</v>
      </c>
      <c r="I1781" s="240">
        <v>0</v>
      </c>
    </row>
    <row r="1782" spans="1:9" x14ac:dyDescent="0.3">
      <c r="A1782" s="239">
        <v>5330600</v>
      </c>
      <c r="B1782" s="238" t="s">
        <v>1059</v>
      </c>
      <c r="C1782" s="240">
        <v>0</v>
      </c>
      <c r="D1782" s="240">
        <v>0</v>
      </c>
      <c r="E1782" s="240">
        <v>0</v>
      </c>
      <c r="F1782" s="240">
        <v>0</v>
      </c>
      <c r="G1782" s="240">
        <v>0</v>
      </c>
      <c r="H1782" s="240">
        <v>0</v>
      </c>
      <c r="I1782" s="240">
        <v>0</v>
      </c>
    </row>
    <row r="1783" spans="1:9" x14ac:dyDescent="0.3">
      <c r="A1783" s="239">
        <v>5330601</v>
      </c>
      <c r="B1783" s="238" t="s">
        <v>2446</v>
      </c>
      <c r="C1783" s="240">
        <v>0</v>
      </c>
      <c r="D1783" s="240">
        <v>0</v>
      </c>
      <c r="E1783" s="240">
        <v>0</v>
      </c>
      <c r="F1783" s="240">
        <v>0</v>
      </c>
      <c r="G1783" s="240">
        <v>0</v>
      </c>
      <c r="H1783" s="240">
        <v>0</v>
      </c>
      <c r="I1783" s="240">
        <v>0</v>
      </c>
    </row>
    <row r="1784" spans="1:9" x14ac:dyDescent="0.3">
      <c r="A1784" s="239">
        <v>5330602</v>
      </c>
      <c r="B1784" s="238" t="s">
        <v>1321</v>
      </c>
      <c r="C1784" s="240">
        <v>0</v>
      </c>
      <c r="D1784" s="240">
        <v>0</v>
      </c>
      <c r="E1784" s="240">
        <v>0</v>
      </c>
      <c r="F1784" s="240">
        <v>0</v>
      </c>
      <c r="G1784" s="240">
        <v>0</v>
      </c>
      <c r="H1784" s="240">
        <v>0</v>
      </c>
      <c r="I1784" s="240">
        <v>0</v>
      </c>
    </row>
    <row r="1785" spans="1:9" x14ac:dyDescent="0.3">
      <c r="A1785" s="239">
        <v>5330603</v>
      </c>
      <c r="B1785" s="238" t="s">
        <v>1331</v>
      </c>
      <c r="C1785" s="240">
        <v>0</v>
      </c>
      <c r="D1785" s="240">
        <v>0</v>
      </c>
      <c r="E1785" s="240">
        <v>0</v>
      </c>
      <c r="F1785" s="240">
        <v>0</v>
      </c>
      <c r="G1785" s="240">
        <v>0</v>
      </c>
      <c r="H1785" s="240">
        <v>0</v>
      </c>
      <c r="I1785" s="240">
        <v>0</v>
      </c>
    </row>
    <row r="1786" spans="1:9" x14ac:dyDescent="0.3">
      <c r="A1786" s="239">
        <v>5330604</v>
      </c>
      <c r="B1786" s="238" t="s">
        <v>1965</v>
      </c>
      <c r="C1786" s="240">
        <v>0</v>
      </c>
      <c r="D1786" s="240">
        <v>0</v>
      </c>
      <c r="E1786" s="240">
        <v>0</v>
      </c>
      <c r="F1786" s="240">
        <v>0</v>
      </c>
      <c r="G1786" s="240">
        <v>0</v>
      </c>
      <c r="H1786" s="240">
        <v>0</v>
      </c>
      <c r="I1786" s="240">
        <v>0</v>
      </c>
    </row>
    <row r="1787" spans="1:9" x14ac:dyDescent="0.3">
      <c r="A1787" s="239">
        <v>5330605</v>
      </c>
      <c r="B1787" s="238" t="s">
        <v>1966</v>
      </c>
      <c r="C1787" s="240">
        <v>0</v>
      </c>
      <c r="D1787" s="240">
        <v>0</v>
      </c>
      <c r="E1787" s="240">
        <v>0</v>
      </c>
      <c r="F1787" s="240">
        <v>0</v>
      </c>
      <c r="G1787" s="240">
        <v>0</v>
      </c>
      <c r="H1787" s="240">
        <v>0</v>
      </c>
      <c r="I1787" s="240">
        <v>0</v>
      </c>
    </row>
    <row r="1788" spans="1:9" x14ac:dyDescent="0.3">
      <c r="A1788" s="239">
        <v>5330606</v>
      </c>
      <c r="B1788" s="238" t="s">
        <v>1954</v>
      </c>
      <c r="C1788" s="240">
        <v>0</v>
      </c>
      <c r="D1788" s="240">
        <v>0</v>
      </c>
      <c r="E1788" s="240">
        <v>0</v>
      </c>
      <c r="F1788" s="240">
        <v>0</v>
      </c>
      <c r="G1788" s="240">
        <v>0</v>
      </c>
      <c r="H1788" s="240">
        <v>0</v>
      </c>
      <c r="I1788" s="240">
        <v>0</v>
      </c>
    </row>
    <row r="1789" spans="1:9" x14ac:dyDescent="0.3">
      <c r="A1789" s="239">
        <v>5330607</v>
      </c>
      <c r="B1789" s="238" t="s">
        <v>1967</v>
      </c>
      <c r="C1789" s="240">
        <v>0</v>
      </c>
      <c r="D1789" s="240">
        <v>0</v>
      </c>
      <c r="E1789" s="240">
        <v>0</v>
      </c>
      <c r="F1789" s="240">
        <v>0</v>
      </c>
      <c r="G1789" s="240">
        <v>0</v>
      </c>
      <c r="H1789" s="240">
        <v>0</v>
      </c>
      <c r="I1789" s="240">
        <v>0</v>
      </c>
    </row>
    <row r="1790" spans="1:9" x14ac:dyDescent="0.3">
      <c r="A1790" s="239">
        <v>5330608</v>
      </c>
      <c r="B1790" s="238" t="s">
        <v>2447</v>
      </c>
      <c r="C1790" s="240">
        <v>0</v>
      </c>
      <c r="D1790" s="240">
        <v>0</v>
      </c>
      <c r="E1790" s="240">
        <v>0</v>
      </c>
      <c r="F1790" s="240">
        <v>0</v>
      </c>
      <c r="G1790" s="240">
        <v>0</v>
      </c>
      <c r="H1790" s="240">
        <v>0</v>
      </c>
      <c r="I1790" s="240">
        <v>0</v>
      </c>
    </row>
    <row r="1791" spans="1:9" x14ac:dyDescent="0.3">
      <c r="A1791" s="239">
        <v>5330609</v>
      </c>
      <c r="B1791" s="238" t="s">
        <v>1969</v>
      </c>
      <c r="C1791" s="240">
        <v>0</v>
      </c>
      <c r="D1791" s="240">
        <v>0</v>
      </c>
      <c r="E1791" s="240">
        <v>0</v>
      </c>
      <c r="F1791" s="240">
        <v>0</v>
      </c>
      <c r="G1791" s="240">
        <v>0</v>
      </c>
      <c r="H1791" s="240">
        <v>0</v>
      </c>
      <c r="I1791" s="240">
        <v>0</v>
      </c>
    </row>
    <row r="1792" spans="1:9" x14ac:dyDescent="0.3">
      <c r="A1792" s="239">
        <v>5330610</v>
      </c>
      <c r="B1792" s="238" t="s">
        <v>2448</v>
      </c>
      <c r="C1792" s="240">
        <v>0</v>
      </c>
      <c r="D1792" s="240">
        <v>0</v>
      </c>
      <c r="E1792" s="240">
        <v>0</v>
      </c>
      <c r="F1792" s="240">
        <v>0</v>
      </c>
      <c r="G1792" s="240">
        <v>0</v>
      </c>
      <c r="H1792" s="240">
        <v>0</v>
      </c>
      <c r="I1792" s="240">
        <v>0</v>
      </c>
    </row>
    <row r="1793" spans="1:9" x14ac:dyDescent="0.3">
      <c r="A1793" s="239">
        <v>5330611</v>
      </c>
      <c r="B1793" s="238" t="s">
        <v>1011</v>
      </c>
      <c r="C1793" s="240">
        <v>0</v>
      </c>
      <c r="D1793" s="240">
        <v>0</v>
      </c>
      <c r="E1793" s="240">
        <v>0</v>
      </c>
      <c r="F1793" s="240">
        <v>0</v>
      </c>
      <c r="G1793" s="240">
        <v>0</v>
      </c>
      <c r="H1793" s="240">
        <v>0</v>
      </c>
      <c r="I1793" s="240">
        <v>0</v>
      </c>
    </row>
    <row r="1794" spans="1:9" x14ac:dyDescent="0.3">
      <c r="A1794" s="239">
        <v>5330699</v>
      </c>
      <c r="B1794" s="238" t="s">
        <v>1500</v>
      </c>
      <c r="C1794" s="240">
        <v>0</v>
      </c>
      <c r="D1794" s="240">
        <v>0</v>
      </c>
      <c r="E1794" s="240">
        <v>0</v>
      </c>
      <c r="F1794" s="240">
        <v>0</v>
      </c>
      <c r="G1794" s="240">
        <v>0</v>
      </c>
      <c r="H1794" s="240">
        <v>0</v>
      </c>
      <c r="I1794" s="240">
        <v>0</v>
      </c>
    </row>
    <row r="1795" spans="1:9" x14ac:dyDescent="0.3">
      <c r="A1795" s="239">
        <v>5330700</v>
      </c>
      <c r="B1795" s="238" t="s">
        <v>1048</v>
      </c>
      <c r="C1795" s="240">
        <v>0</v>
      </c>
      <c r="D1795" s="240">
        <v>0</v>
      </c>
      <c r="E1795" s="240">
        <v>0</v>
      </c>
      <c r="F1795" s="240">
        <v>0</v>
      </c>
      <c r="G1795" s="240">
        <v>0</v>
      </c>
      <c r="H1795" s="240">
        <v>0</v>
      </c>
      <c r="I1795" s="240">
        <v>0</v>
      </c>
    </row>
    <row r="1796" spans="1:9" x14ac:dyDescent="0.3">
      <c r="A1796" s="239">
        <v>5330701</v>
      </c>
      <c r="B1796" s="238" t="s">
        <v>1050</v>
      </c>
      <c r="C1796" s="240">
        <v>0</v>
      </c>
      <c r="D1796" s="240">
        <v>0</v>
      </c>
      <c r="E1796" s="240">
        <v>0</v>
      </c>
      <c r="F1796" s="240">
        <v>0</v>
      </c>
      <c r="G1796" s="240">
        <v>0</v>
      </c>
      <c r="H1796" s="240">
        <v>0</v>
      </c>
      <c r="I1796" s="240">
        <v>0</v>
      </c>
    </row>
    <row r="1797" spans="1:9" x14ac:dyDescent="0.3">
      <c r="A1797" s="239">
        <v>5330702</v>
      </c>
      <c r="B1797" s="238" t="s">
        <v>1052</v>
      </c>
      <c r="C1797" s="240">
        <v>0</v>
      </c>
      <c r="D1797" s="240">
        <v>0</v>
      </c>
      <c r="E1797" s="240">
        <v>0</v>
      </c>
      <c r="F1797" s="240">
        <v>0</v>
      </c>
      <c r="G1797" s="240">
        <v>0</v>
      </c>
      <c r="H1797" s="240">
        <v>0</v>
      </c>
      <c r="I1797" s="240">
        <v>0</v>
      </c>
    </row>
    <row r="1798" spans="1:9" x14ac:dyDescent="0.3">
      <c r="A1798" s="239">
        <v>5330703</v>
      </c>
      <c r="B1798" s="238" t="s">
        <v>1054</v>
      </c>
      <c r="C1798" s="240">
        <v>0</v>
      </c>
      <c r="D1798" s="240">
        <v>0</v>
      </c>
      <c r="E1798" s="240">
        <v>0</v>
      </c>
      <c r="F1798" s="240">
        <v>0</v>
      </c>
      <c r="G1798" s="240">
        <v>0</v>
      </c>
      <c r="H1798" s="240">
        <v>0</v>
      </c>
      <c r="I1798" s="240">
        <v>0</v>
      </c>
    </row>
    <row r="1799" spans="1:9" x14ac:dyDescent="0.3">
      <c r="A1799" s="239">
        <v>5330799</v>
      </c>
      <c r="B1799" s="238" t="s">
        <v>1056</v>
      </c>
      <c r="C1799" s="240">
        <v>0</v>
      </c>
      <c r="D1799" s="240">
        <v>0</v>
      </c>
      <c r="E1799" s="240">
        <v>0</v>
      </c>
      <c r="F1799" s="240">
        <v>0</v>
      </c>
      <c r="G1799" s="240">
        <v>0</v>
      </c>
      <c r="H1799" s="240">
        <v>0</v>
      </c>
      <c r="I1799" s="240">
        <v>0</v>
      </c>
    </row>
    <row r="1800" spans="1:9" x14ac:dyDescent="0.3">
      <c r="A1800" s="239">
        <v>5330800</v>
      </c>
      <c r="B1800" s="238" t="s">
        <v>2449</v>
      </c>
      <c r="C1800" s="240">
        <v>0</v>
      </c>
      <c r="D1800" s="240">
        <v>0</v>
      </c>
      <c r="E1800" s="240">
        <v>0</v>
      </c>
      <c r="F1800" s="240">
        <v>0</v>
      </c>
      <c r="G1800" s="240">
        <v>0</v>
      </c>
      <c r="H1800" s="240">
        <v>0</v>
      </c>
      <c r="I1800" s="240">
        <v>0</v>
      </c>
    </row>
    <row r="1801" spans="1:9" x14ac:dyDescent="0.3">
      <c r="A1801" s="239">
        <v>5330801</v>
      </c>
      <c r="B1801" s="238" t="s">
        <v>2450</v>
      </c>
      <c r="C1801" s="240">
        <v>0</v>
      </c>
      <c r="D1801" s="240">
        <v>0</v>
      </c>
      <c r="E1801" s="240">
        <v>0</v>
      </c>
      <c r="F1801" s="240">
        <v>0</v>
      </c>
      <c r="G1801" s="240">
        <v>0</v>
      </c>
      <c r="H1801" s="240">
        <v>0</v>
      </c>
      <c r="I1801" s="240">
        <v>0</v>
      </c>
    </row>
    <row r="1802" spans="1:9" x14ac:dyDescent="0.3">
      <c r="A1802" s="239">
        <v>5331000</v>
      </c>
      <c r="B1802" s="238" t="s">
        <v>2451</v>
      </c>
      <c r="C1802" s="240">
        <v>0</v>
      </c>
      <c r="D1802" s="240">
        <v>0</v>
      </c>
      <c r="E1802" s="240">
        <v>0</v>
      </c>
      <c r="F1802" s="240">
        <v>0</v>
      </c>
      <c r="G1802" s="240">
        <v>0</v>
      </c>
      <c r="H1802" s="240">
        <v>0</v>
      </c>
      <c r="I1802" s="240">
        <v>0</v>
      </c>
    </row>
    <row r="1803" spans="1:9" x14ac:dyDescent="0.3">
      <c r="A1803" s="239">
        <v>5400000</v>
      </c>
      <c r="B1803" s="238" t="s">
        <v>666</v>
      </c>
      <c r="C1803" s="240">
        <v>0</v>
      </c>
      <c r="D1803" s="240">
        <v>20130329.149999999</v>
      </c>
      <c r="E1803" s="240">
        <v>0</v>
      </c>
      <c r="F1803" s="240">
        <v>23923888.850000001</v>
      </c>
      <c r="G1803" s="240">
        <v>0</v>
      </c>
      <c r="H1803" s="240">
        <v>23923888.850000001</v>
      </c>
      <c r="I1803" s="240">
        <v>0</v>
      </c>
    </row>
    <row r="1804" spans="1:9" x14ac:dyDescent="0.3">
      <c r="A1804" s="239">
        <v>5410000</v>
      </c>
      <c r="B1804" s="238" t="s">
        <v>668</v>
      </c>
      <c r="C1804" s="240">
        <v>0</v>
      </c>
      <c r="D1804" s="240">
        <v>20130329.149999999</v>
      </c>
      <c r="E1804" s="240">
        <v>0</v>
      </c>
      <c r="F1804" s="240">
        <v>23923888.850000001</v>
      </c>
      <c r="G1804" s="240">
        <v>0</v>
      </c>
      <c r="H1804" s="240">
        <v>23923888.850000001</v>
      </c>
      <c r="I1804" s="240">
        <v>0</v>
      </c>
    </row>
    <row r="1805" spans="1:9" x14ac:dyDescent="0.3">
      <c r="A1805" s="239">
        <v>5410100</v>
      </c>
      <c r="B1805" s="238" t="s">
        <v>2452</v>
      </c>
      <c r="C1805" s="240">
        <v>0</v>
      </c>
      <c r="D1805" s="240">
        <v>3599221.15</v>
      </c>
      <c r="E1805" s="240">
        <v>0</v>
      </c>
      <c r="F1805" s="240">
        <v>7392780.8499999996</v>
      </c>
      <c r="G1805" s="240">
        <v>0</v>
      </c>
      <c r="H1805" s="240">
        <v>7392780.8499999996</v>
      </c>
      <c r="I1805" s="240">
        <v>0</v>
      </c>
    </row>
    <row r="1806" spans="1:9" x14ac:dyDescent="0.3">
      <c r="A1806" s="239">
        <v>5410101</v>
      </c>
      <c r="B1806" s="238" t="s">
        <v>2453</v>
      </c>
      <c r="C1806" s="240">
        <v>0</v>
      </c>
      <c r="D1806" s="240">
        <v>3599221.15</v>
      </c>
      <c r="E1806" s="240">
        <v>0</v>
      </c>
      <c r="F1806" s="240">
        <v>7392780.8499999996</v>
      </c>
      <c r="G1806" s="240">
        <v>0</v>
      </c>
      <c r="H1806" s="240">
        <v>7392780.8499999996</v>
      </c>
      <c r="I1806" s="240">
        <v>0</v>
      </c>
    </row>
    <row r="1807" spans="1:9" x14ac:dyDescent="0.3">
      <c r="A1807" s="239">
        <v>5410101030</v>
      </c>
      <c r="B1807" s="238" t="s">
        <v>2454</v>
      </c>
      <c r="C1807" s="240">
        <v>0</v>
      </c>
      <c r="D1807" s="240">
        <v>3599221.15</v>
      </c>
      <c r="E1807" s="240">
        <v>0</v>
      </c>
      <c r="F1807" s="240">
        <v>7392780.8499999996</v>
      </c>
      <c r="G1807" s="240">
        <v>0</v>
      </c>
      <c r="H1807" s="240">
        <v>7392780.8499999996</v>
      </c>
      <c r="I1807" s="240">
        <v>0</v>
      </c>
    </row>
    <row r="1808" spans="1:9" x14ac:dyDescent="0.3">
      <c r="A1808" s="239">
        <v>5410102</v>
      </c>
      <c r="B1808" s="238" t="s">
        <v>1941</v>
      </c>
      <c r="C1808" s="240">
        <v>0</v>
      </c>
      <c r="D1808" s="240">
        <v>0</v>
      </c>
      <c r="E1808" s="240">
        <v>0</v>
      </c>
      <c r="F1808" s="240">
        <v>0</v>
      </c>
      <c r="G1808" s="240">
        <v>0</v>
      </c>
      <c r="H1808" s="240">
        <v>0</v>
      </c>
      <c r="I1808" s="240">
        <v>0</v>
      </c>
    </row>
    <row r="1809" spans="1:9" x14ac:dyDescent="0.3">
      <c r="A1809" s="239">
        <v>5410200</v>
      </c>
      <c r="B1809" s="238" t="s">
        <v>2455</v>
      </c>
      <c r="C1809" s="240">
        <v>0</v>
      </c>
      <c r="D1809" s="240">
        <v>0</v>
      </c>
      <c r="E1809" s="240">
        <v>0</v>
      </c>
      <c r="F1809" s="240">
        <v>0</v>
      </c>
      <c r="G1809" s="240">
        <v>0</v>
      </c>
      <c r="H1809" s="240">
        <v>0</v>
      </c>
      <c r="I1809" s="240">
        <v>0</v>
      </c>
    </row>
    <row r="1810" spans="1:9" x14ac:dyDescent="0.3">
      <c r="A1810" s="239">
        <v>5410201</v>
      </c>
      <c r="B1810" s="238" t="s">
        <v>1928</v>
      </c>
      <c r="C1810" s="240">
        <v>0</v>
      </c>
      <c r="D1810" s="240">
        <v>0</v>
      </c>
      <c r="E1810" s="240">
        <v>0</v>
      </c>
      <c r="F1810" s="240">
        <v>0</v>
      </c>
      <c r="G1810" s="240">
        <v>0</v>
      </c>
      <c r="H1810" s="240">
        <v>0</v>
      </c>
      <c r="I1810" s="240">
        <v>0</v>
      </c>
    </row>
    <row r="1811" spans="1:9" x14ac:dyDescent="0.3">
      <c r="A1811" s="239">
        <v>5410202</v>
      </c>
      <c r="B1811" s="238" t="s">
        <v>1929</v>
      </c>
      <c r="C1811" s="240">
        <v>0</v>
      </c>
      <c r="D1811" s="240">
        <v>0</v>
      </c>
      <c r="E1811" s="240">
        <v>0</v>
      </c>
      <c r="F1811" s="240">
        <v>0</v>
      </c>
      <c r="G1811" s="240">
        <v>0</v>
      </c>
      <c r="H1811" s="240">
        <v>0</v>
      </c>
      <c r="I1811" s="240">
        <v>0</v>
      </c>
    </row>
    <row r="1812" spans="1:9" x14ac:dyDescent="0.3">
      <c r="A1812" s="239">
        <v>5410203</v>
      </c>
      <c r="B1812" s="238" t="s">
        <v>1930</v>
      </c>
      <c r="C1812" s="240">
        <v>0</v>
      </c>
      <c r="D1812" s="240">
        <v>0</v>
      </c>
      <c r="E1812" s="240">
        <v>0</v>
      </c>
      <c r="F1812" s="240">
        <v>0</v>
      </c>
      <c r="G1812" s="240">
        <v>0</v>
      </c>
      <c r="H1812" s="240">
        <v>0</v>
      </c>
      <c r="I1812" s="240">
        <v>0</v>
      </c>
    </row>
    <row r="1813" spans="1:9" x14ac:dyDescent="0.3">
      <c r="A1813" s="239">
        <v>5410204</v>
      </c>
      <c r="B1813" s="238" t="s">
        <v>1931</v>
      </c>
      <c r="C1813" s="240">
        <v>0</v>
      </c>
      <c r="D1813" s="240">
        <v>0</v>
      </c>
      <c r="E1813" s="240">
        <v>0</v>
      </c>
      <c r="F1813" s="240">
        <v>0</v>
      </c>
      <c r="G1813" s="240">
        <v>0</v>
      </c>
      <c r="H1813" s="240">
        <v>0</v>
      </c>
      <c r="I1813" s="240">
        <v>0</v>
      </c>
    </row>
    <row r="1814" spans="1:9" x14ac:dyDescent="0.3">
      <c r="A1814" s="239">
        <v>5410205</v>
      </c>
      <c r="B1814" s="238" t="s">
        <v>1932</v>
      </c>
      <c r="C1814" s="240">
        <v>0</v>
      </c>
      <c r="D1814" s="240">
        <v>0</v>
      </c>
      <c r="E1814" s="240">
        <v>0</v>
      </c>
      <c r="F1814" s="240">
        <v>0</v>
      </c>
      <c r="G1814" s="240">
        <v>0</v>
      </c>
      <c r="H1814" s="240">
        <v>0</v>
      </c>
      <c r="I1814" s="240">
        <v>0</v>
      </c>
    </row>
    <row r="1815" spans="1:9" x14ac:dyDescent="0.3">
      <c r="A1815" s="239">
        <v>5410206</v>
      </c>
      <c r="B1815" s="238" t="s">
        <v>1933</v>
      </c>
      <c r="C1815" s="240">
        <v>0</v>
      </c>
      <c r="D1815" s="240">
        <v>0</v>
      </c>
      <c r="E1815" s="240">
        <v>0</v>
      </c>
      <c r="F1815" s="240">
        <v>0</v>
      </c>
      <c r="G1815" s="240">
        <v>0</v>
      </c>
      <c r="H1815" s="240">
        <v>0</v>
      </c>
      <c r="I1815" s="240">
        <v>0</v>
      </c>
    </row>
    <row r="1816" spans="1:9" x14ac:dyDescent="0.3">
      <c r="A1816" s="239">
        <v>5410299</v>
      </c>
      <c r="B1816" s="238" t="s">
        <v>1934</v>
      </c>
      <c r="C1816" s="240">
        <v>0</v>
      </c>
      <c r="D1816" s="240">
        <v>0</v>
      </c>
      <c r="E1816" s="240">
        <v>0</v>
      </c>
      <c r="F1816" s="240">
        <v>0</v>
      </c>
      <c r="G1816" s="240">
        <v>0</v>
      </c>
      <c r="H1816" s="240">
        <v>0</v>
      </c>
      <c r="I1816" s="240">
        <v>0</v>
      </c>
    </row>
    <row r="1817" spans="1:9" x14ac:dyDescent="0.3">
      <c r="A1817" s="239">
        <v>5410300</v>
      </c>
      <c r="B1817" s="238" t="s">
        <v>2456</v>
      </c>
      <c r="C1817" s="240">
        <v>0</v>
      </c>
      <c r="D1817" s="240">
        <v>16531108</v>
      </c>
      <c r="E1817" s="240">
        <v>0</v>
      </c>
      <c r="F1817" s="240">
        <v>16531108</v>
      </c>
      <c r="G1817" s="240">
        <v>0</v>
      </c>
      <c r="H1817" s="240">
        <v>16531108</v>
      </c>
      <c r="I1817" s="240">
        <v>0</v>
      </c>
    </row>
    <row r="1818" spans="1:9" x14ac:dyDescent="0.3">
      <c r="A1818" s="239">
        <v>5410301</v>
      </c>
      <c r="B1818" s="238" t="s">
        <v>1936</v>
      </c>
      <c r="C1818" s="240">
        <v>0</v>
      </c>
      <c r="D1818" s="240">
        <v>0</v>
      </c>
      <c r="E1818" s="240">
        <v>0</v>
      </c>
      <c r="F1818" s="240">
        <v>0</v>
      </c>
      <c r="G1818" s="240">
        <v>0</v>
      </c>
      <c r="H1818" s="240">
        <v>0</v>
      </c>
      <c r="I1818" s="240">
        <v>0</v>
      </c>
    </row>
    <row r="1819" spans="1:9" x14ac:dyDescent="0.3">
      <c r="A1819" s="239">
        <v>5410302</v>
      </c>
      <c r="B1819" s="238" t="s">
        <v>2457</v>
      </c>
      <c r="C1819" s="240">
        <v>0</v>
      </c>
      <c r="D1819" s="240">
        <v>16531108</v>
      </c>
      <c r="E1819" s="240">
        <v>0</v>
      </c>
      <c r="F1819" s="240">
        <v>16531108</v>
      </c>
      <c r="G1819" s="240">
        <v>0</v>
      </c>
      <c r="H1819" s="240">
        <v>16531108</v>
      </c>
      <c r="I1819" s="240">
        <v>0</v>
      </c>
    </row>
    <row r="1820" spans="1:9" x14ac:dyDescent="0.3">
      <c r="A1820" s="239">
        <v>5410302060</v>
      </c>
      <c r="B1820" s="238" t="s">
        <v>2458</v>
      </c>
      <c r="C1820" s="240">
        <v>0</v>
      </c>
      <c r="D1820" s="240">
        <v>16531108</v>
      </c>
      <c r="E1820" s="240">
        <v>0</v>
      </c>
      <c r="F1820" s="240">
        <v>16531108</v>
      </c>
      <c r="G1820" s="240">
        <v>0</v>
      </c>
      <c r="H1820" s="240">
        <v>16531108</v>
      </c>
      <c r="I1820" s="240">
        <v>0</v>
      </c>
    </row>
    <row r="1821" spans="1:9" x14ac:dyDescent="0.3">
      <c r="A1821" s="239">
        <v>5410399</v>
      </c>
      <c r="B1821" s="238" t="s">
        <v>2052</v>
      </c>
      <c r="C1821" s="240">
        <v>0</v>
      </c>
      <c r="D1821" s="240">
        <v>0</v>
      </c>
      <c r="E1821" s="240">
        <v>0</v>
      </c>
      <c r="F1821" s="240">
        <v>0</v>
      </c>
      <c r="G1821" s="240">
        <v>0</v>
      </c>
      <c r="H1821" s="240">
        <v>0</v>
      </c>
      <c r="I1821" s="240">
        <v>0</v>
      </c>
    </row>
    <row r="1822" spans="1:9" x14ac:dyDescent="0.3">
      <c r="A1822" s="239">
        <v>5420000</v>
      </c>
      <c r="B1822" s="238" t="s">
        <v>459</v>
      </c>
      <c r="C1822" s="240">
        <v>0</v>
      </c>
      <c r="D1822" s="240">
        <v>0</v>
      </c>
      <c r="E1822" s="240">
        <v>0</v>
      </c>
      <c r="F1822" s="240">
        <v>0</v>
      </c>
      <c r="G1822" s="240">
        <v>0</v>
      </c>
      <c r="H1822" s="240">
        <v>0</v>
      </c>
      <c r="I1822" s="240">
        <v>0</v>
      </c>
    </row>
    <row r="1823" spans="1:9" x14ac:dyDescent="0.3">
      <c r="A1823" s="239">
        <v>5420100</v>
      </c>
      <c r="B1823" s="238" t="s">
        <v>2459</v>
      </c>
      <c r="C1823" s="240">
        <v>0</v>
      </c>
      <c r="D1823" s="240">
        <v>0</v>
      </c>
      <c r="E1823" s="240">
        <v>0</v>
      </c>
      <c r="F1823" s="240">
        <v>0</v>
      </c>
      <c r="G1823" s="240">
        <v>0</v>
      </c>
      <c r="H1823" s="240">
        <v>0</v>
      </c>
      <c r="I1823" s="240">
        <v>0</v>
      </c>
    </row>
    <row r="1824" spans="1:9" x14ac:dyDescent="0.3">
      <c r="A1824" s="239">
        <v>5420101</v>
      </c>
      <c r="B1824" s="238" t="s">
        <v>2453</v>
      </c>
      <c r="C1824" s="240">
        <v>0</v>
      </c>
      <c r="D1824" s="240">
        <v>0</v>
      </c>
      <c r="E1824" s="240">
        <v>0</v>
      </c>
      <c r="F1824" s="240">
        <v>0</v>
      </c>
      <c r="G1824" s="240">
        <v>0</v>
      </c>
      <c r="H1824" s="240">
        <v>0</v>
      </c>
      <c r="I1824" s="240">
        <v>0</v>
      </c>
    </row>
    <row r="1825" spans="1:9" x14ac:dyDescent="0.3">
      <c r="A1825" s="239">
        <v>5420102</v>
      </c>
      <c r="B1825" s="238" t="s">
        <v>2460</v>
      </c>
      <c r="C1825" s="240">
        <v>0</v>
      </c>
      <c r="D1825" s="240">
        <v>0</v>
      </c>
      <c r="E1825" s="240">
        <v>0</v>
      </c>
      <c r="F1825" s="240">
        <v>0</v>
      </c>
      <c r="G1825" s="240">
        <v>0</v>
      </c>
      <c r="H1825" s="240">
        <v>0</v>
      </c>
      <c r="I1825" s="240">
        <v>0</v>
      </c>
    </row>
    <row r="1826" spans="1:9" x14ac:dyDescent="0.3">
      <c r="A1826" s="239">
        <v>5420200</v>
      </c>
      <c r="B1826" s="238" t="s">
        <v>2461</v>
      </c>
      <c r="C1826" s="240">
        <v>0</v>
      </c>
      <c r="D1826" s="240">
        <v>0</v>
      </c>
      <c r="E1826" s="240">
        <v>0</v>
      </c>
      <c r="F1826" s="240">
        <v>0</v>
      </c>
      <c r="G1826" s="240">
        <v>0</v>
      </c>
      <c r="H1826" s="240">
        <v>0</v>
      </c>
      <c r="I1826" s="240">
        <v>0</v>
      </c>
    </row>
    <row r="1827" spans="1:9" x14ac:dyDescent="0.3">
      <c r="A1827" s="239">
        <v>5420201</v>
      </c>
      <c r="B1827" s="238" t="s">
        <v>2462</v>
      </c>
      <c r="C1827" s="240">
        <v>0</v>
      </c>
      <c r="D1827" s="240">
        <v>0</v>
      </c>
      <c r="E1827" s="240">
        <v>0</v>
      </c>
      <c r="F1827" s="240">
        <v>0</v>
      </c>
      <c r="G1827" s="240">
        <v>0</v>
      </c>
      <c r="H1827" s="240">
        <v>0</v>
      </c>
      <c r="I1827" s="240">
        <v>0</v>
      </c>
    </row>
    <row r="1828" spans="1:9" x14ac:dyDescent="0.3">
      <c r="A1828" s="239">
        <v>5420202</v>
      </c>
      <c r="B1828" s="238" t="s">
        <v>2463</v>
      </c>
      <c r="C1828" s="240">
        <v>0</v>
      </c>
      <c r="D1828" s="240">
        <v>0</v>
      </c>
      <c r="E1828" s="240">
        <v>0</v>
      </c>
      <c r="F1828" s="240">
        <v>0</v>
      </c>
      <c r="G1828" s="240">
        <v>0</v>
      </c>
      <c r="H1828" s="240">
        <v>0</v>
      </c>
      <c r="I1828" s="240">
        <v>0</v>
      </c>
    </row>
    <row r="1829" spans="1:9" x14ac:dyDescent="0.3">
      <c r="A1829" s="239">
        <v>5420203</v>
      </c>
      <c r="B1829" s="238" t="s">
        <v>2464</v>
      </c>
      <c r="C1829" s="240">
        <v>0</v>
      </c>
      <c r="D1829" s="240">
        <v>0</v>
      </c>
      <c r="E1829" s="240">
        <v>0</v>
      </c>
      <c r="F1829" s="240">
        <v>0</v>
      </c>
      <c r="G1829" s="240">
        <v>0</v>
      </c>
      <c r="H1829" s="240">
        <v>0</v>
      </c>
      <c r="I1829" s="240">
        <v>0</v>
      </c>
    </row>
    <row r="1830" spans="1:9" x14ac:dyDescent="0.3">
      <c r="A1830" s="239">
        <v>5420204</v>
      </c>
      <c r="B1830" s="238" t="s">
        <v>2465</v>
      </c>
      <c r="C1830" s="240">
        <v>0</v>
      </c>
      <c r="D1830" s="240">
        <v>0</v>
      </c>
      <c r="E1830" s="240">
        <v>0</v>
      </c>
      <c r="F1830" s="240">
        <v>0</v>
      </c>
      <c r="G1830" s="240">
        <v>0</v>
      </c>
      <c r="H1830" s="240">
        <v>0</v>
      </c>
      <c r="I1830" s="240">
        <v>0</v>
      </c>
    </row>
    <row r="1831" spans="1:9" x14ac:dyDescent="0.3">
      <c r="A1831" s="239">
        <v>5420205</v>
      </c>
      <c r="B1831" s="238" t="s">
        <v>2466</v>
      </c>
      <c r="C1831" s="240">
        <v>0</v>
      </c>
      <c r="D1831" s="240">
        <v>0</v>
      </c>
      <c r="E1831" s="240">
        <v>0</v>
      </c>
      <c r="F1831" s="240">
        <v>0</v>
      </c>
      <c r="G1831" s="240">
        <v>0</v>
      </c>
      <c r="H1831" s="240">
        <v>0</v>
      </c>
      <c r="I1831" s="240">
        <v>0</v>
      </c>
    </row>
    <row r="1832" spans="1:9" x14ac:dyDescent="0.3">
      <c r="A1832" s="239">
        <v>5420206</v>
      </c>
      <c r="B1832" s="238" t="s">
        <v>2467</v>
      </c>
      <c r="C1832" s="240">
        <v>0</v>
      </c>
      <c r="D1832" s="240">
        <v>0</v>
      </c>
      <c r="E1832" s="240">
        <v>0</v>
      </c>
      <c r="F1832" s="240">
        <v>0</v>
      </c>
      <c r="G1832" s="240">
        <v>0</v>
      </c>
      <c r="H1832" s="240">
        <v>0</v>
      </c>
      <c r="I1832" s="240">
        <v>0</v>
      </c>
    </row>
    <row r="1833" spans="1:9" x14ac:dyDescent="0.3">
      <c r="A1833" s="239">
        <v>5420290</v>
      </c>
      <c r="B1833" s="238" t="s">
        <v>2468</v>
      </c>
      <c r="C1833" s="240">
        <v>0</v>
      </c>
      <c r="D1833" s="240">
        <v>0</v>
      </c>
      <c r="E1833" s="240">
        <v>0</v>
      </c>
      <c r="F1833" s="240">
        <v>0</v>
      </c>
      <c r="G1833" s="240">
        <v>0</v>
      </c>
      <c r="H1833" s="240">
        <v>0</v>
      </c>
      <c r="I1833" s="240">
        <v>0</v>
      </c>
    </row>
    <row r="1834" spans="1:9" x14ac:dyDescent="0.3">
      <c r="A1834" s="239">
        <v>5420299</v>
      </c>
      <c r="B1834" s="238" t="s">
        <v>2469</v>
      </c>
      <c r="C1834" s="240">
        <v>0</v>
      </c>
      <c r="D1834" s="240">
        <v>0</v>
      </c>
      <c r="E1834" s="240">
        <v>0</v>
      </c>
      <c r="F1834" s="240">
        <v>0</v>
      </c>
      <c r="G1834" s="240">
        <v>0</v>
      </c>
      <c r="H1834" s="240">
        <v>0</v>
      </c>
      <c r="I1834" s="240">
        <v>0</v>
      </c>
    </row>
    <row r="1835" spans="1:9" x14ac:dyDescent="0.3">
      <c r="A1835" s="239">
        <v>5420300</v>
      </c>
      <c r="B1835" s="238" t="s">
        <v>2470</v>
      </c>
      <c r="C1835" s="240">
        <v>0</v>
      </c>
      <c r="D1835" s="240">
        <v>0</v>
      </c>
      <c r="E1835" s="240">
        <v>0</v>
      </c>
      <c r="F1835" s="240">
        <v>0</v>
      </c>
      <c r="G1835" s="240">
        <v>0</v>
      </c>
      <c r="H1835" s="240">
        <v>0</v>
      </c>
      <c r="I1835" s="240">
        <v>0</v>
      </c>
    </row>
    <row r="1836" spans="1:9" x14ac:dyDescent="0.3">
      <c r="A1836" s="239">
        <v>5420301</v>
      </c>
      <c r="B1836" s="238" t="s">
        <v>1936</v>
      </c>
      <c r="C1836" s="240">
        <v>0</v>
      </c>
      <c r="D1836" s="240">
        <v>0</v>
      </c>
      <c r="E1836" s="240">
        <v>0</v>
      </c>
      <c r="F1836" s="240">
        <v>0</v>
      </c>
      <c r="G1836" s="240">
        <v>0</v>
      </c>
      <c r="H1836" s="240">
        <v>0</v>
      </c>
      <c r="I1836" s="240">
        <v>0</v>
      </c>
    </row>
    <row r="1837" spans="1:9" x14ac:dyDescent="0.3">
      <c r="A1837" s="239">
        <v>5420302</v>
      </c>
      <c r="B1837" s="238" t="s">
        <v>2457</v>
      </c>
      <c r="C1837" s="240">
        <v>0</v>
      </c>
      <c r="D1837" s="240">
        <v>0</v>
      </c>
      <c r="E1837" s="240">
        <v>0</v>
      </c>
      <c r="F1837" s="240">
        <v>0</v>
      </c>
      <c r="G1837" s="240">
        <v>0</v>
      </c>
      <c r="H1837" s="240">
        <v>0</v>
      </c>
      <c r="I1837" s="240">
        <v>0</v>
      </c>
    </row>
    <row r="1838" spans="1:9" x14ac:dyDescent="0.3">
      <c r="A1838" s="239">
        <v>5420399</v>
      </c>
      <c r="B1838" s="238" t="s">
        <v>2052</v>
      </c>
      <c r="C1838" s="240">
        <v>0</v>
      </c>
      <c r="D1838" s="240">
        <v>0</v>
      </c>
      <c r="E1838" s="240">
        <v>0</v>
      </c>
      <c r="F1838" s="240">
        <v>0</v>
      </c>
      <c r="G1838" s="240">
        <v>0</v>
      </c>
      <c r="H1838" s="240">
        <v>0</v>
      </c>
      <c r="I1838" s="240">
        <v>0</v>
      </c>
    </row>
    <row r="1839" spans="1:9" x14ac:dyDescent="0.3">
      <c r="A1839" s="239">
        <v>5900000</v>
      </c>
      <c r="B1839" s="238" t="s">
        <v>932</v>
      </c>
      <c r="C1839" s="240">
        <v>0</v>
      </c>
      <c r="D1839" s="240">
        <v>1134284.51</v>
      </c>
      <c r="E1839" s="240">
        <v>0</v>
      </c>
      <c r="F1839" s="240">
        <v>27350843.600000001</v>
      </c>
      <c r="G1839" s="240">
        <v>0</v>
      </c>
      <c r="H1839" s="240">
        <v>27350843.600000001</v>
      </c>
      <c r="I1839" s="240">
        <v>0</v>
      </c>
    </row>
    <row r="1840" spans="1:9" x14ac:dyDescent="0.3">
      <c r="A1840" s="239">
        <v>5910000</v>
      </c>
      <c r="B1840" s="238" t="s">
        <v>2471</v>
      </c>
      <c r="C1840" s="240">
        <v>0</v>
      </c>
      <c r="D1840" s="240">
        <v>546281.44999999995</v>
      </c>
      <c r="E1840" s="240">
        <v>0</v>
      </c>
      <c r="F1840" s="240">
        <v>597873.51</v>
      </c>
      <c r="G1840" s="240">
        <v>0</v>
      </c>
      <c r="H1840" s="240">
        <v>597873.51</v>
      </c>
      <c r="I1840" s="240">
        <v>0</v>
      </c>
    </row>
    <row r="1841" spans="1:9" x14ac:dyDescent="0.3">
      <c r="A1841" s="239">
        <v>5910100</v>
      </c>
      <c r="B1841" s="238" t="s">
        <v>937</v>
      </c>
      <c r="C1841" s="240">
        <v>0</v>
      </c>
      <c r="D1841" s="240">
        <v>0</v>
      </c>
      <c r="E1841" s="240">
        <v>0</v>
      </c>
      <c r="F1841" s="240">
        <v>0</v>
      </c>
      <c r="G1841" s="240">
        <v>0</v>
      </c>
      <c r="H1841" s="240">
        <v>0</v>
      </c>
      <c r="I1841" s="240">
        <v>0</v>
      </c>
    </row>
    <row r="1842" spans="1:9" x14ac:dyDescent="0.3">
      <c r="A1842" s="239">
        <v>5910101</v>
      </c>
      <c r="B1842" s="238" t="s">
        <v>165</v>
      </c>
      <c r="C1842" s="240">
        <v>0</v>
      </c>
      <c r="D1842" s="240">
        <v>0</v>
      </c>
      <c r="E1842" s="240">
        <v>0</v>
      </c>
      <c r="F1842" s="240">
        <v>0</v>
      </c>
      <c r="G1842" s="240">
        <v>0</v>
      </c>
      <c r="H1842" s="240">
        <v>0</v>
      </c>
      <c r="I1842" s="240">
        <v>0</v>
      </c>
    </row>
    <row r="1843" spans="1:9" x14ac:dyDescent="0.3">
      <c r="A1843" s="239">
        <v>5910102</v>
      </c>
      <c r="B1843" s="238" t="s">
        <v>167</v>
      </c>
      <c r="C1843" s="240">
        <v>0</v>
      </c>
      <c r="D1843" s="240">
        <v>0</v>
      </c>
      <c r="E1843" s="240">
        <v>0</v>
      </c>
      <c r="F1843" s="240">
        <v>0</v>
      </c>
      <c r="G1843" s="240">
        <v>0</v>
      </c>
      <c r="H1843" s="240">
        <v>0</v>
      </c>
      <c r="I1843" s="240">
        <v>0</v>
      </c>
    </row>
    <row r="1844" spans="1:9" x14ac:dyDescent="0.3">
      <c r="A1844" s="239">
        <v>5910103</v>
      </c>
      <c r="B1844" s="238" t="s">
        <v>2472</v>
      </c>
      <c r="C1844" s="240">
        <v>0</v>
      </c>
      <c r="D1844" s="240">
        <v>0</v>
      </c>
      <c r="E1844" s="240">
        <v>0</v>
      </c>
      <c r="F1844" s="240">
        <v>0</v>
      </c>
      <c r="G1844" s="240">
        <v>0</v>
      </c>
      <c r="H1844" s="240">
        <v>0</v>
      </c>
      <c r="I1844" s="240">
        <v>0</v>
      </c>
    </row>
    <row r="1845" spans="1:9" x14ac:dyDescent="0.3">
      <c r="A1845" s="239">
        <v>5910104</v>
      </c>
      <c r="B1845" s="238" t="s">
        <v>2473</v>
      </c>
      <c r="C1845" s="240">
        <v>0</v>
      </c>
      <c r="D1845" s="240">
        <v>0</v>
      </c>
      <c r="E1845" s="240">
        <v>0</v>
      </c>
      <c r="F1845" s="240">
        <v>0</v>
      </c>
      <c r="G1845" s="240">
        <v>0</v>
      </c>
      <c r="H1845" s="240">
        <v>0</v>
      </c>
      <c r="I1845" s="240">
        <v>0</v>
      </c>
    </row>
    <row r="1846" spans="1:9" x14ac:dyDescent="0.3">
      <c r="A1846" s="239">
        <v>5910105</v>
      </c>
      <c r="B1846" s="238" t="s">
        <v>2474</v>
      </c>
      <c r="C1846" s="240">
        <v>0</v>
      </c>
      <c r="D1846" s="240">
        <v>0</v>
      </c>
      <c r="E1846" s="240">
        <v>0</v>
      </c>
      <c r="F1846" s="240">
        <v>0</v>
      </c>
      <c r="G1846" s="240">
        <v>0</v>
      </c>
      <c r="H1846" s="240">
        <v>0</v>
      </c>
      <c r="I1846" s="240">
        <v>0</v>
      </c>
    </row>
    <row r="1847" spans="1:9" x14ac:dyDescent="0.3">
      <c r="A1847" s="239">
        <v>5910106</v>
      </c>
      <c r="B1847" s="238" t="s">
        <v>2475</v>
      </c>
      <c r="C1847" s="240">
        <v>0</v>
      </c>
      <c r="D1847" s="240">
        <v>0</v>
      </c>
      <c r="E1847" s="240">
        <v>0</v>
      </c>
      <c r="F1847" s="240">
        <v>0</v>
      </c>
      <c r="G1847" s="240">
        <v>0</v>
      </c>
      <c r="H1847" s="240">
        <v>0</v>
      </c>
      <c r="I1847" s="240">
        <v>0</v>
      </c>
    </row>
    <row r="1848" spans="1:9" x14ac:dyDescent="0.3">
      <c r="A1848" s="239">
        <v>5910200</v>
      </c>
      <c r="B1848" s="238" t="s">
        <v>939</v>
      </c>
      <c r="C1848" s="240">
        <v>0</v>
      </c>
      <c r="D1848" s="240">
        <v>546281.44999999995</v>
      </c>
      <c r="E1848" s="240">
        <v>0</v>
      </c>
      <c r="F1848" s="240">
        <v>597873.51</v>
      </c>
      <c r="G1848" s="240">
        <v>0</v>
      </c>
      <c r="H1848" s="240">
        <v>597873.51</v>
      </c>
      <c r="I1848" s="240">
        <v>0</v>
      </c>
    </row>
    <row r="1849" spans="1:9" x14ac:dyDescent="0.3">
      <c r="A1849" s="239">
        <v>5910201</v>
      </c>
      <c r="B1849" s="238" t="s">
        <v>2476</v>
      </c>
      <c r="C1849" s="240">
        <v>0</v>
      </c>
      <c r="D1849" s="240">
        <v>546281.44999999995</v>
      </c>
      <c r="E1849" s="240">
        <v>0</v>
      </c>
      <c r="F1849" s="240">
        <v>597873.51</v>
      </c>
      <c r="G1849" s="240">
        <v>0</v>
      </c>
      <c r="H1849" s="240">
        <v>597873.51</v>
      </c>
      <c r="I1849" s="240">
        <v>0</v>
      </c>
    </row>
    <row r="1850" spans="1:9" x14ac:dyDescent="0.3">
      <c r="A1850" s="239">
        <v>5910201015</v>
      </c>
      <c r="B1850" s="238" t="s">
        <v>2477</v>
      </c>
      <c r="C1850" s="240">
        <v>0</v>
      </c>
      <c r="D1850" s="240">
        <v>546281.44999999995</v>
      </c>
      <c r="E1850" s="240">
        <v>0</v>
      </c>
      <c r="F1850" s="240">
        <v>597873.51</v>
      </c>
      <c r="G1850" s="240">
        <v>0</v>
      </c>
      <c r="H1850" s="240">
        <v>597873.51</v>
      </c>
      <c r="I1850" s="240">
        <v>0</v>
      </c>
    </row>
    <row r="1851" spans="1:9" x14ac:dyDescent="0.3">
      <c r="A1851" s="239">
        <v>5910202</v>
      </c>
      <c r="B1851" s="238" t="s">
        <v>2478</v>
      </c>
      <c r="C1851" s="240">
        <v>0</v>
      </c>
      <c r="D1851" s="240">
        <v>0</v>
      </c>
      <c r="E1851" s="240">
        <v>0</v>
      </c>
      <c r="F1851" s="240">
        <v>0</v>
      </c>
      <c r="G1851" s="240">
        <v>0</v>
      </c>
      <c r="H1851" s="240">
        <v>0</v>
      </c>
      <c r="I1851" s="240">
        <v>0</v>
      </c>
    </row>
    <row r="1852" spans="1:9" x14ac:dyDescent="0.3">
      <c r="A1852" s="239">
        <v>5910205</v>
      </c>
      <c r="B1852" s="238" t="s">
        <v>2479</v>
      </c>
      <c r="C1852" s="240">
        <v>0</v>
      </c>
      <c r="D1852" s="240">
        <v>0</v>
      </c>
      <c r="E1852" s="240">
        <v>0</v>
      </c>
      <c r="F1852" s="240">
        <v>0</v>
      </c>
      <c r="G1852" s="240">
        <v>0</v>
      </c>
      <c r="H1852" s="240">
        <v>0</v>
      </c>
      <c r="I1852" s="240">
        <v>0</v>
      </c>
    </row>
    <row r="1853" spans="1:9" x14ac:dyDescent="0.3">
      <c r="A1853" s="239">
        <v>5910206</v>
      </c>
      <c r="B1853" s="238" t="s">
        <v>2480</v>
      </c>
      <c r="C1853" s="240">
        <v>0</v>
      </c>
      <c r="D1853" s="240">
        <v>0</v>
      </c>
      <c r="E1853" s="240">
        <v>0</v>
      </c>
      <c r="F1853" s="240">
        <v>0</v>
      </c>
      <c r="G1853" s="240">
        <v>0</v>
      </c>
      <c r="H1853" s="240">
        <v>0</v>
      </c>
      <c r="I1853" s="240">
        <v>0</v>
      </c>
    </row>
    <row r="1854" spans="1:9" x14ac:dyDescent="0.3">
      <c r="A1854" s="239">
        <v>5910207</v>
      </c>
      <c r="B1854" s="238" t="s">
        <v>2481</v>
      </c>
      <c r="C1854" s="240">
        <v>0</v>
      </c>
      <c r="D1854" s="240">
        <v>0</v>
      </c>
      <c r="E1854" s="240">
        <v>0</v>
      </c>
      <c r="F1854" s="240">
        <v>0</v>
      </c>
      <c r="G1854" s="240">
        <v>0</v>
      </c>
      <c r="H1854" s="240">
        <v>0</v>
      </c>
      <c r="I1854" s="240">
        <v>0</v>
      </c>
    </row>
    <row r="1855" spans="1:9" x14ac:dyDescent="0.3">
      <c r="A1855" s="239">
        <v>5910208</v>
      </c>
      <c r="B1855" s="238" t="s">
        <v>2482</v>
      </c>
      <c r="C1855" s="240">
        <v>0</v>
      </c>
      <c r="D1855" s="240">
        <v>0</v>
      </c>
      <c r="E1855" s="240">
        <v>0</v>
      </c>
      <c r="F1855" s="240">
        <v>0</v>
      </c>
      <c r="G1855" s="240">
        <v>0</v>
      </c>
      <c r="H1855" s="240">
        <v>0</v>
      </c>
      <c r="I1855" s="240">
        <v>0</v>
      </c>
    </row>
    <row r="1856" spans="1:9" x14ac:dyDescent="0.3">
      <c r="A1856" s="239">
        <v>5910299</v>
      </c>
      <c r="B1856" s="238" t="s">
        <v>2483</v>
      </c>
      <c r="C1856" s="240">
        <v>0</v>
      </c>
      <c r="D1856" s="240">
        <v>0</v>
      </c>
      <c r="E1856" s="240">
        <v>0</v>
      </c>
      <c r="F1856" s="240">
        <v>0</v>
      </c>
      <c r="G1856" s="240">
        <v>0</v>
      </c>
      <c r="H1856" s="240">
        <v>0</v>
      </c>
      <c r="I1856" s="240">
        <v>0</v>
      </c>
    </row>
    <row r="1857" spans="1:9" x14ac:dyDescent="0.3">
      <c r="A1857" s="239">
        <v>5910300</v>
      </c>
      <c r="B1857" s="238" t="s">
        <v>2484</v>
      </c>
      <c r="C1857" s="240">
        <v>0</v>
      </c>
      <c r="D1857" s="240">
        <v>0</v>
      </c>
      <c r="E1857" s="240">
        <v>0</v>
      </c>
      <c r="F1857" s="240">
        <v>0</v>
      </c>
      <c r="G1857" s="240">
        <v>0</v>
      </c>
      <c r="H1857" s="240">
        <v>0</v>
      </c>
      <c r="I1857" s="240">
        <v>0</v>
      </c>
    </row>
    <row r="1858" spans="1:9" x14ac:dyDescent="0.3">
      <c r="A1858" s="239">
        <v>5910301</v>
      </c>
      <c r="B1858" s="238" t="s">
        <v>2485</v>
      </c>
      <c r="C1858" s="240">
        <v>0</v>
      </c>
      <c r="D1858" s="240">
        <v>0</v>
      </c>
      <c r="E1858" s="240">
        <v>0</v>
      </c>
      <c r="F1858" s="240">
        <v>0</v>
      </c>
      <c r="G1858" s="240">
        <v>0</v>
      </c>
      <c r="H1858" s="240">
        <v>0</v>
      </c>
      <c r="I1858" s="240">
        <v>0</v>
      </c>
    </row>
    <row r="1859" spans="1:9" x14ac:dyDescent="0.3">
      <c r="A1859" s="239">
        <v>5910302</v>
      </c>
      <c r="B1859" s="238" t="s">
        <v>2486</v>
      </c>
      <c r="C1859" s="240">
        <v>0</v>
      </c>
      <c r="D1859" s="240">
        <v>0</v>
      </c>
      <c r="E1859" s="240">
        <v>0</v>
      </c>
      <c r="F1859" s="240">
        <v>0</v>
      </c>
      <c r="G1859" s="240">
        <v>0</v>
      </c>
      <c r="H1859" s="240">
        <v>0</v>
      </c>
      <c r="I1859" s="240">
        <v>0</v>
      </c>
    </row>
    <row r="1860" spans="1:9" x14ac:dyDescent="0.3">
      <c r="A1860" s="239">
        <v>5910303</v>
      </c>
      <c r="B1860" s="238" t="s">
        <v>2487</v>
      </c>
      <c r="C1860" s="240">
        <v>0</v>
      </c>
      <c r="D1860" s="240">
        <v>0</v>
      </c>
      <c r="E1860" s="240">
        <v>0</v>
      </c>
      <c r="F1860" s="240">
        <v>0</v>
      </c>
      <c r="G1860" s="240">
        <v>0</v>
      </c>
      <c r="H1860" s="240">
        <v>0</v>
      </c>
      <c r="I1860" s="240">
        <v>0</v>
      </c>
    </row>
    <row r="1861" spans="1:9" x14ac:dyDescent="0.3">
      <c r="A1861" s="239">
        <v>5910304</v>
      </c>
      <c r="B1861" s="238" t="s">
        <v>2488</v>
      </c>
      <c r="C1861" s="240">
        <v>0</v>
      </c>
      <c r="D1861" s="240">
        <v>0</v>
      </c>
      <c r="E1861" s="240">
        <v>0</v>
      </c>
      <c r="F1861" s="240">
        <v>0</v>
      </c>
      <c r="G1861" s="240">
        <v>0</v>
      </c>
      <c r="H1861" s="240">
        <v>0</v>
      </c>
      <c r="I1861" s="240">
        <v>0</v>
      </c>
    </row>
    <row r="1862" spans="1:9" x14ac:dyDescent="0.3">
      <c r="A1862" s="239">
        <v>5910399</v>
      </c>
      <c r="B1862" s="238" t="s">
        <v>2489</v>
      </c>
      <c r="C1862" s="240">
        <v>0</v>
      </c>
      <c r="D1862" s="240">
        <v>0</v>
      </c>
      <c r="E1862" s="240">
        <v>0</v>
      </c>
      <c r="F1862" s="240">
        <v>0</v>
      </c>
      <c r="G1862" s="240">
        <v>0</v>
      </c>
      <c r="H1862" s="240">
        <v>0</v>
      </c>
      <c r="I1862" s="240">
        <v>0</v>
      </c>
    </row>
    <row r="1863" spans="1:9" x14ac:dyDescent="0.3">
      <c r="A1863" s="239">
        <v>5910400</v>
      </c>
      <c r="B1863" s="238" t="s">
        <v>2490</v>
      </c>
      <c r="C1863" s="240">
        <v>0</v>
      </c>
      <c r="D1863" s="240">
        <v>0</v>
      </c>
      <c r="E1863" s="240">
        <v>0</v>
      </c>
      <c r="F1863" s="240">
        <v>0</v>
      </c>
      <c r="G1863" s="240">
        <v>0</v>
      </c>
      <c r="H1863" s="240">
        <v>0</v>
      </c>
      <c r="I1863" s="240">
        <v>0</v>
      </c>
    </row>
    <row r="1864" spans="1:9" x14ac:dyDescent="0.3">
      <c r="A1864" s="239">
        <v>5910402</v>
      </c>
      <c r="B1864" s="238" t="s">
        <v>2491</v>
      </c>
      <c r="C1864" s="240">
        <v>0</v>
      </c>
      <c r="D1864" s="240">
        <v>0</v>
      </c>
      <c r="E1864" s="240">
        <v>0</v>
      </c>
      <c r="F1864" s="240">
        <v>0</v>
      </c>
      <c r="G1864" s="240">
        <v>0</v>
      </c>
      <c r="H1864" s="240">
        <v>0</v>
      </c>
      <c r="I1864" s="240">
        <v>0</v>
      </c>
    </row>
    <row r="1865" spans="1:9" x14ac:dyDescent="0.3">
      <c r="A1865" s="239">
        <v>5910499</v>
      </c>
      <c r="B1865" s="238" t="s">
        <v>2492</v>
      </c>
      <c r="C1865" s="240">
        <v>0</v>
      </c>
      <c r="D1865" s="240">
        <v>0</v>
      </c>
      <c r="E1865" s="240">
        <v>0</v>
      </c>
      <c r="F1865" s="240">
        <v>0</v>
      </c>
      <c r="G1865" s="240">
        <v>0</v>
      </c>
      <c r="H1865" s="240">
        <v>0</v>
      </c>
      <c r="I1865" s="240">
        <v>0</v>
      </c>
    </row>
    <row r="1866" spans="1:9" x14ac:dyDescent="0.3">
      <c r="A1866" s="239">
        <v>5910500</v>
      </c>
      <c r="B1866" s="238" t="s">
        <v>2493</v>
      </c>
      <c r="C1866" s="240">
        <v>0</v>
      </c>
      <c r="D1866" s="240">
        <v>0</v>
      </c>
      <c r="E1866" s="240">
        <v>0</v>
      </c>
      <c r="F1866" s="240">
        <v>0</v>
      </c>
      <c r="G1866" s="240">
        <v>0</v>
      </c>
      <c r="H1866" s="240">
        <v>0</v>
      </c>
      <c r="I1866" s="240">
        <v>0</v>
      </c>
    </row>
    <row r="1867" spans="1:9" x14ac:dyDescent="0.3">
      <c r="A1867" s="239">
        <v>5910501</v>
      </c>
      <c r="B1867" s="238" t="s">
        <v>2494</v>
      </c>
      <c r="C1867" s="240">
        <v>0</v>
      </c>
      <c r="D1867" s="240">
        <v>0</v>
      </c>
      <c r="E1867" s="240">
        <v>0</v>
      </c>
      <c r="F1867" s="240">
        <v>0</v>
      </c>
      <c r="G1867" s="240">
        <v>0</v>
      </c>
      <c r="H1867" s="240">
        <v>0</v>
      </c>
      <c r="I1867" s="240">
        <v>0</v>
      </c>
    </row>
    <row r="1868" spans="1:9" x14ac:dyDescent="0.3">
      <c r="A1868" s="239">
        <v>5910502</v>
      </c>
      <c r="B1868" s="238" t="s">
        <v>2495</v>
      </c>
      <c r="C1868" s="240">
        <v>0</v>
      </c>
      <c r="D1868" s="240">
        <v>0</v>
      </c>
      <c r="E1868" s="240">
        <v>0</v>
      </c>
      <c r="F1868" s="240">
        <v>0</v>
      </c>
      <c r="G1868" s="240">
        <v>0</v>
      </c>
      <c r="H1868" s="240">
        <v>0</v>
      </c>
      <c r="I1868" s="240">
        <v>0</v>
      </c>
    </row>
    <row r="1869" spans="1:9" x14ac:dyDescent="0.3">
      <c r="A1869" s="239">
        <v>5910503</v>
      </c>
      <c r="B1869" s="238" t="s">
        <v>2496</v>
      </c>
      <c r="C1869" s="240">
        <v>0</v>
      </c>
      <c r="D1869" s="240">
        <v>0</v>
      </c>
      <c r="E1869" s="240">
        <v>0</v>
      </c>
      <c r="F1869" s="240">
        <v>0</v>
      </c>
      <c r="G1869" s="240">
        <v>0</v>
      </c>
      <c r="H1869" s="240">
        <v>0</v>
      </c>
      <c r="I1869" s="240">
        <v>0</v>
      </c>
    </row>
    <row r="1870" spans="1:9" x14ac:dyDescent="0.3">
      <c r="A1870" s="239">
        <v>5910600</v>
      </c>
      <c r="B1870" s="238" t="s">
        <v>2497</v>
      </c>
      <c r="C1870" s="240">
        <v>0</v>
      </c>
      <c r="D1870" s="240">
        <v>0</v>
      </c>
      <c r="E1870" s="240">
        <v>0</v>
      </c>
      <c r="F1870" s="240">
        <v>0</v>
      </c>
      <c r="G1870" s="240">
        <v>0</v>
      </c>
      <c r="H1870" s="240">
        <v>0</v>
      </c>
      <c r="I1870" s="240">
        <v>0</v>
      </c>
    </row>
    <row r="1871" spans="1:9" x14ac:dyDescent="0.3">
      <c r="A1871" s="239">
        <v>5910601</v>
      </c>
      <c r="B1871" s="238" t="s">
        <v>2498</v>
      </c>
      <c r="C1871" s="240">
        <v>0</v>
      </c>
      <c r="D1871" s="240">
        <v>0</v>
      </c>
      <c r="E1871" s="240">
        <v>0</v>
      </c>
      <c r="F1871" s="240">
        <v>0</v>
      </c>
      <c r="G1871" s="240">
        <v>0</v>
      </c>
      <c r="H1871" s="240">
        <v>0</v>
      </c>
      <c r="I1871" s="240">
        <v>0</v>
      </c>
    </row>
    <row r="1872" spans="1:9" x14ac:dyDescent="0.3">
      <c r="A1872" s="239">
        <v>5910602</v>
      </c>
      <c r="B1872" s="238" t="s">
        <v>2499</v>
      </c>
      <c r="C1872" s="240">
        <v>0</v>
      </c>
      <c r="D1872" s="240">
        <v>0</v>
      </c>
      <c r="E1872" s="240">
        <v>0</v>
      </c>
      <c r="F1872" s="240">
        <v>0</v>
      </c>
      <c r="G1872" s="240">
        <v>0</v>
      </c>
      <c r="H1872" s="240">
        <v>0</v>
      </c>
      <c r="I1872" s="240">
        <v>0</v>
      </c>
    </row>
    <row r="1873" spans="1:9" x14ac:dyDescent="0.3">
      <c r="A1873" s="239">
        <v>5920000</v>
      </c>
      <c r="B1873" s="238" t="s">
        <v>2500</v>
      </c>
      <c r="C1873" s="240">
        <v>0</v>
      </c>
      <c r="D1873" s="240">
        <v>0</v>
      </c>
      <c r="E1873" s="240">
        <v>0</v>
      </c>
      <c r="F1873" s="240">
        <v>0</v>
      </c>
      <c r="G1873" s="240">
        <v>0</v>
      </c>
      <c r="H1873" s="240">
        <v>0</v>
      </c>
      <c r="I1873" s="240">
        <v>0</v>
      </c>
    </row>
    <row r="1874" spans="1:9" x14ac:dyDescent="0.3">
      <c r="A1874" s="239">
        <v>5920100</v>
      </c>
      <c r="B1874" s="238" t="s">
        <v>2501</v>
      </c>
      <c r="C1874" s="240">
        <v>0</v>
      </c>
      <c r="D1874" s="240">
        <v>0</v>
      </c>
      <c r="E1874" s="240">
        <v>0</v>
      </c>
      <c r="F1874" s="240">
        <v>0</v>
      </c>
      <c r="G1874" s="240">
        <v>0</v>
      </c>
      <c r="H1874" s="240">
        <v>0</v>
      </c>
      <c r="I1874" s="240">
        <v>0</v>
      </c>
    </row>
    <row r="1875" spans="1:9" x14ac:dyDescent="0.3">
      <c r="A1875" s="239">
        <v>5920101</v>
      </c>
      <c r="B1875" s="238" t="s">
        <v>1941</v>
      </c>
      <c r="C1875" s="240">
        <v>0</v>
      </c>
      <c r="D1875" s="240">
        <v>0</v>
      </c>
      <c r="E1875" s="240">
        <v>0</v>
      </c>
      <c r="F1875" s="240">
        <v>0</v>
      </c>
      <c r="G1875" s="240">
        <v>0</v>
      </c>
      <c r="H1875" s="240">
        <v>0</v>
      </c>
      <c r="I1875" s="240">
        <v>0</v>
      </c>
    </row>
    <row r="1876" spans="1:9" x14ac:dyDescent="0.3">
      <c r="A1876" s="239">
        <v>5920102</v>
      </c>
      <c r="B1876" s="238" t="s">
        <v>1942</v>
      </c>
      <c r="C1876" s="240">
        <v>0</v>
      </c>
      <c r="D1876" s="240">
        <v>0</v>
      </c>
      <c r="E1876" s="240">
        <v>0</v>
      </c>
      <c r="F1876" s="240">
        <v>0</v>
      </c>
      <c r="G1876" s="240">
        <v>0</v>
      </c>
      <c r="H1876" s="240">
        <v>0</v>
      </c>
      <c r="I1876" s="240">
        <v>0</v>
      </c>
    </row>
    <row r="1877" spans="1:9" x14ac:dyDescent="0.3">
      <c r="A1877" s="239">
        <v>5920103</v>
      </c>
      <c r="B1877" s="238" t="s">
        <v>1943</v>
      </c>
      <c r="C1877" s="240">
        <v>0</v>
      </c>
      <c r="D1877" s="240">
        <v>0</v>
      </c>
      <c r="E1877" s="240">
        <v>0</v>
      </c>
      <c r="F1877" s="240">
        <v>0</v>
      </c>
      <c r="G1877" s="240">
        <v>0</v>
      </c>
      <c r="H1877" s="240">
        <v>0</v>
      </c>
      <c r="I1877" s="240">
        <v>0</v>
      </c>
    </row>
    <row r="1878" spans="1:9" x14ac:dyDescent="0.3">
      <c r="A1878" s="239">
        <v>5920104</v>
      </c>
      <c r="B1878" s="238" t="s">
        <v>1944</v>
      </c>
      <c r="C1878" s="240">
        <v>0</v>
      </c>
      <c r="D1878" s="240">
        <v>0</v>
      </c>
      <c r="E1878" s="240">
        <v>0</v>
      </c>
      <c r="F1878" s="240">
        <v>0</v>
      </c>
      <c r="G1878" s="240">
        <v>0</v>
      </c>
      <c r="H1878" s="240">
        <v>0</v>
      </c>
      <c r="I1878" s="240">
        <v>0</v>
      </c>
    </row>
    <row r="1879" spans="1:9" x14ac:dyDescent="0.3">
      <c r="A1879" s="239">
        <v>5920200</v>
      </c>
      <c r="B1879" s="238" t="s">
        <v>2502</v>
      </c>
      <c r="C1879" s="240">
        <v>0</v>
      </c>
      <c r="D1879" s="240">
        <v>0</v>
      </c>
      <c r="E1879" s="240">
        <v>0</v>
      </c>
      <c r="F1879" s="240">
        <v>0</v>
      </c>
      <c r="G1879" s="240">
        <v>0</v>
      </c>
      <c r="H1879" s="240">
        <v>0</v>
      </c>
      <c r="I1879" s="240">
        <v>0</v>
      </c>
    </row>
    <row r="1880" spans="1:9" x14ac:dyDescent="0.3">
      <c r="A1880" s="239">
        <v>5920203</v>
      </c>
      <c r="B1880" s="238" t="s">
        <v>1930</v>
      </c>
      <c r="C1880" s="240">
        <v>0</v>
      </c>
      <c r="D1880" s="240">
        <v>0</v>
      </c>
      <c r="E1880" s="240">
        <v>0</v>
      </c>
      <c r="F1880" s="240">
        <v>0</v>
      </c>
      <c r="G1880" s="240">
        <v>0</v>
      </c>
      <c r="H1880" s="240">
        <v>0</v>
      </c>
      <c r="I1880" s="240">
        <v>0</v>
      </c>
    </row>
    <row r="1881" spans="1:9" x14ac:dyDescent="0.3">
      <c r="A1881" s="239">
        <v>5920204</v>
      </c>
      <c r="B1881" s="238" t="s">
        <v>1931</v>
      </c>
      <c r="C1881" s="240">
        <v>0</v>
      </c>
      <c r="D1881" s="240">
        <v>0</v>
      </c>
      <c r="E1881" s="240">
        <v>0</v>
      </c>
      <c r="F1881" s="240">
        <v>0</v>
      </c>
      <c r="G1881" s="240">
        <v>0</v>
      </c>
      <c r="H1881" s="240">
        <v>0</v>
      </c>
      <c r="I1881" s="240">
        <v>0</v>
      </c>
    </row>
    <row r="1882" spans="1:9" x14ac:dyDescent="0.3">
      <c r="A1882" s="239">
        <v>5920205</v>
      </c>
      <c r="B1882" s="238" t="s">
        <v>1932</v>
      </c>
      <c r="C1882" s="240">
        <v>0</v>
      </c>
      <c r="D1882" s="240">
        <v>0</v>
      </c>
      <c r="E1882" s="240">
        <v>0</v>
      </c>
      <c r="F1882" s="240">
        <v>0</v>
      </c>
      <c r="G1882" s="240">
        <v>0</v>
      </c>
      <c r="H1882" s="240">
        <v>0</v>
      </c>
      <c r="I1882" s="240">
        <v>0</v>
      </c>
    </row>
    <row r="1883" spans="1:9" x14ac:dyDescent="0.3">
      <c r="A1883" s="239">
        <v>5920206</v>
      </c>
      <c r="B1883" s="238" t="s">
        <v>1933</v>
      </c>
      <c r="C1883" s="240">
        <v>0</v>
      </c>
      <c r="D1883" s="240">
        <v>0</v>
      </c>
      <c r="E1883" s="240">
        <v>0</v>
      </c>
      <c r="F1883" s="240">
        <v>0</v>
      </c>
      <c r="G1883" s="240">
        <v>0</v>
      </c>
      <c r="H1883" s="240">
        <v>0</v>
      </c>
      <c r="I1883" s="240">
        <v>0</v>
      </c>
    </row>
    <row r="1884" spans="1:9" x14ac:dyDescent="0.3">
      <c r="A1884" s="239">
        <v>5920299</v>
      </c>
      <c r="B1884" s="238" t="s">
        <v>2503</v>
      </c>
      <c r="C1884" s="240">
        <v>0</v>
      </c>
      <c r="D1884" s="240">
        <v>0</v>
      </c>
      <c r="E1884" s="240">
        <v>0</v>
      </c>
      <c r="F1884" s="240">
        <v>0</v>
      </c>
      <c r="G1884" s="240">
        <v>0</v>
      </c>
      <c r="H1884" s="240">
        <v>0</v>
      </c>
      <c r="I1884" s="240">
        <v>0</v>
      </c>
    </row>
    <row r="1885" spans="1:9" x14ac:dyDescent="0.3">
      <c r="A1885" s="239">
        <v>5990000</v>
      </c>
      <c r="B1885" s="238" t="s">
        <v>956</v>
      </c>
      <c r="C1885" s="240">
        <v>0</v>
      </c>
      <c r="D1885" s="240">
        <v>588003.06000000006</v>
      </c>
      <c r="E1885" s="240">
        <v>0</v>
      </c>
      <c r="F1885" s="240">
        <v>26752970.09</v>
      </c>
      <c r="G1885" s="240">
        <v>0</v>
      </c>
      <c r="H1885" s="240">
        <v>26752970.09</v>
      </c>
      <c r="I1885" s="240">
        <v>0</v>
      </c>
    </row>
    <row r="1886" spans="1:9" x14ac:dyDescent="0.3">
      <c r="A1886" s="239">
        <v>5990200</v>
      </c>
      <c r="B1886" s="238" t="s">
        <v>959</v>
      </c>
      <c r="C1886" s="240">
        <v>0</v>
      </c>
      <c r="D1886" s="240">
        <v>0</v>
      </c>
      <c r="E1886" s="240">
        <v>0</v>
      </c>
      <c r="F1886" s="240">
        <v>0</v>
      </c>
      <c r="G1886" s="240">
        <v>0</v>
      </c>
      <c r="H1886" s="240">
        <v>0</v>
      </c>
      <c r="I1886" s="240">
        <v>0</v>
      </c>
    </row>
    <row r="1887" spans="1:9" x14ac:dyDescent="0.3">
      <c r="A1887" s="239">
        <v>5990201</v>
      </c>
      <c r="B1887" s="238" t="s">
        <v>481</v>
      </c>
      <c r="C1887" s="240">
        <v>0</v>
      </c>
      <c r="D1887" s="240">
        <v>0</v>
      </c>
      <c r="E1887" s="240">
        <v>0</v>
      </c>
      <c r="F1887" s="240">
        <v>0</v>
      </c>
      <c r="G1887" s="240">
        <v>0</v>
      </c>
      <c r="H1887" s="240">
        <v>0</v>
      </c>
      <c r="I1887" s="240">
        <v>0</v>
      </c>
    </row>
    <row r="1888" spans="1:9" x14ac:dyDescent="0.3">
      <c r="A1888" s="239">
        <v>5990202</v>
      </c>
      <c r="B1888" s="238" t="s">
        <v>2504</v>
      </c>
      <c r="C1888" s="240">
        <v>0</v>
      </c>
      <c r="D1888" s="240">
        <v>0</v>
      </c>
      <c r="E1888" s="240">
        <v>0</v>
      </c>
      <c r="F1888" s="240">
        <v>0</v>
      </c>
      <c r="G1888" s="240">
        <v>0</v>
      </c>
      <c r="H1888" s="240">
        <v>0</v>
      </c>
      <c r="I1888" s="240">
        <v>0</v>
      </c>
    </row>
    <row r="1889" spans="1:9" x14ac:dyDescent="0.3">
      <c r="A1889" s="239">
        <v>5990203</v>
      </c>
      <c r="B1889" s="238" t="s">
        <v>2505</v>
      </c>
      <c r="C1889" s="240">
        <v>0</v>
      </c>
      <c r="D1889" s="240">
        <v>0</v>
      </c>
      <c r="E1889" s="240">
        <v>0</v>
      </c>
      <c r="F1889" s="240">
        <v>0</v>
      </c>
      <c r="G1889" s="240">
        <v>0</v>
      </c>
      <c r="H1889" s="240">
        <v>0</v>
      </c>
      <c r="I1889" s="240">
        <v>0</v>
      </c>
    </row>
    <row r="1890" spans="1:9" x14ac:dyDescent="0.3">
      <c r="A1890" s="239">
        <v>5990300</v>
      </c>
      <c r="B1890" s="238" t="s">
        <v>961</v>
      </c>
      <c r="C1890" s="240">
        <v>0</v>
      </c>
      <c r="D1890" s="240">
        <v>0</v>
      </c>
      <c r="E1890" s="240">
        <v>0</v>
      </c>
      <c r="F1890" s="240">
        <v>0</v>
      </c>
      <c r="G1890" s="240">
        <v>0</v>
      </c>
      <c r="H1890" s="240">
        <v>0</v>
      </c>
      <c r="I1890" s="240">
        <v>0</v>
      </c>
    </row>
    <row r="1891" spans="1:9" x14ac:dyDescent="0.3">
      <c r="A1891" s="239">
        <v>5990301</v>
      </c>
      <c r="B1891" s="238" t="s">
        <v>2506</v>
      </c>
      <c r="C1891" s="240">
        <v>0</v>
      </c>
      <c r="D1891" s="240">
        <v>0</v>
      </c>
      <c r="E1891" s="240">
        <v>0</v>
      </c>
      <c r="F1891" s="240">
        <v>0</v>
      </c>
      <c r="G1891" s="240">
        <v>0</v>
      </c>
      <c r="H1891" s="240">
        <v>0</v>
      </c>
      <c r="I1891" s="240">
        <v>0</v>
      </c>
    </row>
    <row r="1892" spans="1:9" x14ac:dyDescent="0.3">
      <c r="A1892" s="239">
        <v>5990302</v>
      </c>
      <c r="B1892" s="238" t="s">
        <v>2507</v>
      </c>
      <c r="C1892" s="240">
        <v>0</v>
      </c>
      <c r="D1892" s="240">
        <v>0</v>
      </c>
      <c r="E1892" s="240">
        <v>0</v>
      </c>
      <c r="F1892" s="240">
        <v>0</v>
      </c>
      <c r="G1892" s="240">
        <v>0</v>
      </c>
      <c r="H1892" s="240">
        <v>0</v>
      </c>
      <c r="I1892" s="240">
        <v>0</v>
      </c>
    </row>
    <row r="1893" spans="1:9" x14ac:dyDescent="0.3">
      <c r="A1893" s="239">
        <v>5990303</v>
      </c>
      <c r="B1893" s="238" t="s">
        <v>2508</v>
      </c>
      <c r="C1893" s="240">
        <v>0</v>
      </c>
      <c r="D1893" s="240">
        <v>0</v>
      </c>
      <c r="E1893" s="240">
        <v>0</v>
      </c>
      <c r="F1893" s="240">
        <v>0</v>
      </c>
      <c r="G1893" s="240">
        <v>0</v>
      </c>
      <c r="H1893" s="240">
        <v>0</v>
      </c>
      <c r="I1893" s="240">
        <v>0</v>
      </c>
    </row>
    <row r="1894" spans="1:9" x14ac:dyDescent="0.3">
      <c r="A1894" s="239">
        <v>5990304</v>
      </c>
      <c r="B1894" s="238" t="s">
        <v>2509</v>
      </c>
      <c r="C1894" s="240">
        <v>0</v>
      </c>
      <c r="D1894" s="240">
        <v>0</v>
      </c>
      <c r="E1894" s="240">
        <v>0</v>
      </c>
      <c r="F1894" s="240">
        <v>0</v>
      </c>
      <c r="G1894" s="240">
        <v>0</v>
      </c>
      <c r="H1894" s="240">
        <v>0</v>
      </c>
      <c r="I1894" s="240">
        <v>0</v>
      </c>
    </row>
    <row r="1895" spans="1:9" x14ac:dyDescent="0.3">
      <c r="A1895" s="239">
        <v>5990399</v>
      </c>
      <c r="B1895" s="238" t="s">
        <v>2510</v>
      </c>
      <c r="C1895" s="240">
        <v>0</v>
      </c>
      <c r="D1895" s="240">
        <v>0</v>
      </c>
      <c r="E1895" s="240">
        <v>0</v>
      </c>
      <c r="F1895" s="240">
        <v>0</v>
      </c>
      <c r="G1895" s="240">
        <v>0</v>
      </c>
      <c r="H1895" s="240">
        <v>0</v>
      </c>
      <c r="I1895" s="240">
        <v>0</v>
      </c>
    </row>
    <row r="1896" spans="1:9" x14ac:dyDescent="0.3">
      <c r="A1896" s="239">
        <v>5999900</v>
      </c>
      <c r="B1896" s="238" t="s">
        <v>963</v>
      </c>
      <c r="C1896" s="240">
        <v>0</v>
      </c>
      <c r="D1896" s="240">
        <v>588003.06000000006</v>
      </c>
      <c r="E1896" s="240">
        <v>0</v>
      </c>
      <c r="F1896" s="240">
        <v>26752970.09</v>
      </c>
      <c r="G1896" s="240">
        <v>0</v>
      </c>
      <c r="H1896" s="240">
        <v>26752970.09</v>
      </c>
      <c r="I1896" s="240">
        <v>0</v>
      </c>
    </row>
    <row r="1897" spans="1:9" x14ac:dyDescent="0.3">
      <c r="A1897" s="239">
        <v>5999901</v>
      </c>
      <c r="B1897" s="238" t="s">
        <v>2511</v>
      </c>
      <c r="C1897" s="240">
        <v>0</v>
      </c>
      <c r="D1897" s="240">
        <v>0</v>
      </c>
      <c r="E1897" s="240">
        <v>0</v>
      </c>
      <c r="F1897" s="240">
        <v>0</v>
      </c>
      <c r="G1897" s="240">
        <v>0</v>
      </c>
      <c r="H1897" s="240">
        <v>0</v>
      </c>
      <c r="I1897" s="240">
        <v>0</v>
      </c>
    </row>
    <row r="1898" spans="1:9" x14ac:dyDescent="0.3">
      <c r="A1898" s="239">
        <v>5999902</v>
      </c>
      <c r="B1898" s="238" t="s">
        <v>2512</v>
      </c>
      <c r="C1898" s="240">
        <v>0</v>
      </c>
      <c r="D1898" s="240">
        <v>0</v>
      </c>
      <c r="E1898" s="240">
        <v>0</v>
      </c>
      <c r="F1898" s="240">
        <v>0</v>
      </c>
      <c r="G1898" s="240">
        <v>0</v>
      </c>
      <c r="H1898" s="240">
        <v>0</v>
      </c>
      <c r="I1898" s="240">
        <v>0</v>
      </c>
    </row>
    <row r="1899" spans="1:9" x14ac:dyDescent="0.3">
      <c r="A1899" s="239">
        <v>5999903</v>
      </c>
      <c r="B1899" s="238" t="s">
        <v>549</v>
      </c>
      <c r="C1899" s="240">
        <v>0</v>
      </c>
      <c r="D1899" s="240">
        <v>0</v>
      </c>
      <c r="E1899" s="240">
        <v>0</v>
      </c>
      <c r="F1899" s="240">
        <v>0</v>
      </c>
      <c r="G1899" s="240">
        <v>0</v>
      </c>
      <c r="H1899" s="240">
        <v>0</v>
      </c>
      <c r="I1899" s="240">
        <v>0</v>
      </c>
    </row>
    <row r="1900" spans="1:9" x14ac:dyDescent="0.3">
      <c r="A1900" s="239">
        <v>5999904</v>
      </c>
      <c r="B1900" s="238" t="s">
        <v>2513</v>
      </c>
      <c r="C1900" s="240">
        <v>0</v>
      </c>
      <c r="D1900" s="240">
        <v>0</v>
      </c>
      <c r="E1900" s="240">
        <v>0</v>
      </c>
      <c r="F1900" s="240">
        <v>0</v>
      </c>
      <c r="G1900" s="240">
        <v>0</v>
      </c>
      <c r="H1900" s="240">
        <v>0</v>
      </c>
      <c r="I1900" s="240">
        <v>0</v>
      </c>
    </row>
    <row r="1901" spans="1:9" x14ac:dyDescent="0.3">
      <c r="A1901" s="239">
        <v>5999906</v>
      </c>
      <c r="B1901" s="238" t="s">
        <v>2514</v>
      </c>
      <c r="C1901" s="240">
        <v>0</v>
      </c>
      <c r="D1901" s="240">
        <v>0</v>
      </c>
      <c r="E1901" s="240">
        <v>0</v>
      </c>
      <c r="F1901" s="240">
        <v>0</v>
      </c>
      <c r="G1901" s="240">
        <v>0</v>
      </c>
      <c r="H1901" s="240">
        <v>0</v>
      </c>
      <c r="I1901" s="240">
        <v>0</v>
      </c>
    </row>
    <row r="1902" spans="1:9" x14ac:dyDescent="0.3">
      <c r="A1902" s="239">
        <v>5999907</v>
      </c>
      <c r="B1902" s="238" t="s">
        <v>2515</v>
      </c>
      <c r="C1902" s="240">
        <v>0</v>
      </c>
      <c r="D1902" s="240">
        <v>0</v>
      </c>
      <c r="E1902" s="240">
        <v>0</v>
      </c>
      <c r="F1902" s="240">
        <v>0</v>
      </c>
      <c r="G1902" s="240">
        <v>0</v>
      </c>
      <c r="H1902" s="240">
        <v>0</v>
      </c>
      <c r="I1902" s="240">
        <v>0</v>
      </c>
    </row>
    <row r="1903" spans="1:9" x14ac:dyDescent="0.3">
      <c r="A1903" s="239">
        <v>5999908</v>
      </c>
      <c r="B1903" s="238" t="s">
        <v>2516</v>
      </c>
      <c r="C1903" s="240">
        <v>0</v>
      </c>
      <c r="D1903" s="240">
        <v>0</v>
      </c>
      <c r="E1903" s="240">
        <v>0</v>
      </c>
      <c r="F1903" s="240">
        <v>0</v>
      </c>
      <c r="G1903" s="240">
        <v>0</v>
      </c>
      <c r="H1903" s="240">
        <v>0</v>
      </c>
      <c r="I1903" s="240">
        <v>0</v>
      </c>
    </row>
    <row r="1904" spans="1:9" x14ac:dyDescent="0.3">
      <c r="A1904" s="239">
        <v>5999909</v>
      </c>
      <c r="B1904" s="238" t="s">
        <v>2517</v>
      </c>
      <c r="C1904" s="240">
        <v>0</v>
      </c>
      <c r="D1904" s="240">
        <v>0</v>
      </c>
      <c r="E1904" s="240">
        <v>0</v>
      </c>
      <c r="F1904" s="240">
        <v>0</v>
      </c>
      <c r="G1904" s="240">
        <v>0</v>
      </c>
      <c r="H1904" s="240">
        <v>0</v>
      </c>
      <c r="I1904" s="240">
        <v>0</v>
      </c>
    </row>
    <row r="1905" spans="1:9" x14ac:dyDescent="0.3">
      <c r="A1905" s="239">
        <v>5999999</v>
      </c>
      <c r="B1905" s="238" t="s">
        <v>2518</v>
      </c>
      <c r="C1905" s="240">
        <v>0</v>
      </c>
      <c r="D1905" s="240">
        <v>588003.06000000006</v>
      </c>
      <c r="E1905" s="240">
        <v>0</v>
      </c>
      <c r="F1905" s="240">
        <v>26752970.09</v>
      </c>
      <c r="G1905" s="240">
        <v>0</v>
      </c>
      <c r="H1905" s="240">
        <v>26752970.09</v>
      </c>
      <c r="I1905" s="240">
        <v>0</v>
      </c>
    </row>
    <row r="1906" spans="1:9" x14ac:dyDescent="0.3">
      <c r="A1906" s="239">
        <v>5999999000</v>
      </c>
      <c r="B1906" s="238" t="s">
        <v>2518</v>
      </c>
      <c r="C1906" s="240">
        <v>0</v>
      </c>
      <c r="D1906" s="240">
        <v>588003.06000000006</v>
      </c>
      <c r="E1906" s="240">
        <v>0</v>
      </c>
      <c r="F1906" s="240">
        <v>26752970.09</v>
      </c>
      <c r="G1906" s="240">
        <v>0</v>
      </c>
      <c r="H1906" s="240">
        <v>26752970.09</v>
      </c>
      <c r="I1906" s="24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A61" workbookViewId="0">
      <selection activeCell="A71" sqref="A71"/>
    </sheetView>
  </sheetViews>
  <sheetFormatPr baseColWidth="10" defaultColWidth="11.4609375" defaultRowHeight="14.15" x14ac:dyDescent="0.35"/>
  <cols>
    <col min="1" max="1" width="45.69140625" style="37" customWidth="1"/>
    <col min="2" max="2" width="15.69140625" style="37" customWidth="1"/>
    <col min="3" max="3" width="15.4609375" style="37" customWidth="1"/>
    <col min="4" max="4" width="12.69140625" style="37" customWidth="1"/>
    <col min="5" max="5" width="15.53515625" style="37" customWidth="1"/>
    <col min="6" max="6" width="13.69140625" style="37" customWidth="1"/>
    <col min="7" max="8" width="12.69140625" style="37" customWidth="1"/>
    <col min="9" max="9" width="13" style="37" customWidth="1"/>
    <col min="10" max="15" width="12.69140625" style="37" customWidth="1"/>
    <col min="16" max="256" width="11.4609375" style="37"/>
    <col min="257" max="257" width="45.69140625" style="37" customWidth="1"/>
    <col min="258" max="258" width="15.69140625" style="37" customWidth="1"/>
    <col min="259" max="261" width="12.69140625" style="37" customWidth="1"/>
    <col min="262" max="262" width="13.69140625" style="37" customWidth="1"/>
    <col min="263" max="264" width="12.69140625" style="37" customWidth="1"/>
    <col min="265" max="265" width="13" style="37" customWidth="1"/>
    <col min="266" max="271" width="12.69140625" style="37" customWidth="1"/>
    <col min="272" max="512" width="11.4609375" style="37"/>
    <col min="513" max="513" width="45.69140625" style="37" customWidth="1"/>
    <col min="514" max="514" width="15.69140625" style="37" customWidth="1"/>
    <col min="515" max="517" width="12.69140625" style="37" customWidth="1"/>
    <col min="518" max="518" width="13.69140625" style="37" customWidth="1"/>
    <col min="519" max="520" width="12.69140625" style="37" customWidth="1"/>
    <col min="521" max="521" width="13" style="37" customWidth="1"/>
    <col min="522" max="527" width="12.69140625" style="37" customWidth="1"/>
    <col min="528" max="768" width="11.4609375" style="37"/>
    <col min="769" max="769" width="45.69140625" style="37" customWidth="1"/>
    <col min="770" max="770" width="15.69140625" style="37" customWidth="1"/>
    <col min="771" max="773" width="12.69140625" style="37" customWidth="1"/>
    <col min="774" max="774" width="13.69140625" style="37" customWidth="1"/>
    <col min="775" max="776" width="12.69140625" style="37" customWidth="1"/>
    <col min="777" max="777" width="13" style="37" customWidth="1"/>
    <col min="778" max="783" width="12.69140625" style="37" customWidth="1"/>
    <col min="784" max="1024" width="11.4609375" style="37"/>
    <col min="1025" max="1025" width="45.69140625" style="37" customWidth="1"/>
    <col min="1026" max="1026" width="15.69140625" style="37" customWidth="1"/>
    <col min="1027" max="1029" width="12.69140625" style="37" customWidth="1"/>
    <col min="1030" max="1030" width="13.69140625" style="37" customWidth="1"/>
    <col min="1031" max="1032" width="12.69140625" style="37" customWidth="1"/>
    <col min="1033" max="1033" width="13" style="37" customWidth="1"/>
    <col min="1034" max="1039" width="12.69140625" style="37" customWidth="1"/>
    <col min="1040" max="1280" width="11.4609375" style="37"/>
    <col min="1281" max="1281" width="45.69140625" style="37" customWidth="1"/>
    <col min="1282" max="1282" width="15.69140625" style="37" customWidth="1"/>
    <col min="1283" max="1285" width="12.69140625" style="37" customWidth="1"/>
    <col min="1286" max="1286" width="13.69140625" style="37" customWidth="1"/>
    <col min="1287" max="1288" width="12.69140625" style="37" customWidth="1"/>
    <col min="1289" max="1289" width="13" style="37" customWidth="1"/>
    <col min="1290" max="1295" width="12.69140625" style="37" customWidth="1"/>
    <col min="1296" max="1536" width="11.4609375" style="37"/>
    <col min="1537" max="1537" width="45.69140625" style="37" customWidth="1"/>
    <col min="1538" max="1538" width="15.69140625" style="37" customWidth="1"/>
    <col min="1539" max="1541" width="12.69140625" style="37" customWidth="1"/>
    <col min="1542" max="1542" width="13.69140625" style="37" customWidth="1"/>
    <col min="1543" max="1544" width="12.69140625" style="37" customWidth="1"/>
    <col min="1545" max="1545" width="13" style="37" customWidth="1"/>
    <col min="1546" max="1551" width="12.69140625" style="37" customWidth="1"/>
    <col min="1552" max="1792" width="11.4609375" style="37"/>
    <col min="1793" max="1793" width="45.69140625" style="37" customWidth="1"/>
    <col min="1794" max="1794" width="15.69140625" style="37" customWidth="1"/>
    <col min="1795" max="1797" width="12.69140625" style="37" customWidth="1"/>
    <col min="1798" max="1798" width="13.69140625" style="37" customWidth="1"/>
    <col min="1799" max="1800" width="12.69140625" style="37" customWidth="1"/>
    <col min="1801" max="1801" width="13" style="37" customWidth="1"/>
    <col min="1802" max="1807" width="12.69140625" style="37" customWidth="1"/>
    <col min="1808" max="2048" width="11.4609375" style="37"/>
    <col min="2049" max="2049" width="45.69140625" style="37" customWidth="1"/>
    <col min="2050" max="2050" width="15.69140625" style="37" customWidth="1"/>
    <col min="2051" max="2053" width="12.69140625" style="37" customWidth="1"/>
    <col min="2054" max="2054" width="13.69140625" style="37" customWidth="1"/>
    <col min="2055" max="2056" width="12.69140625" style="37" customWidth="1"/>
    <col min="2057" max="2057" width="13" style="37" customWidth="1"/>
    <col min="2058" max="2063" width="12.69140625" style="37" customWidth="1"/>
    <col min="2064" max="2304" width="11.4609375" style="37"/>
    <col min="2305" max="2305" width="45.69140625" style="37" customWidth="1"/>
    <col min="2306" max="2306" width="15.69140625" style="37" customWidth="1"/>
    <col min="2307" max="2309" width="12.69140625" style="37" customWidth="1"/>
    <col min="2310" max="2310" width="13.69140625" style="37" customWidth="1"/>
    <col min="2311" max="2312" width="12.69140625" style="37" customWidth="1"/>
    <col min="2313" max="2313" width="13" style="37" customWidth="1"/>
    <col min="2314" max="2319" width="12.69140625" style="37" customWidth="1"/>
    <col min="2320" max="2560" width="11.4609375" style="37"/>
    <col min="2561" max="2561" width="45.69140625" style="37" customWidth="1"/>
    <col min="2562" max="2562" width="15.69140625" style="37" customWidth="1"/>
    <col min="2563" max="2565" width="12.69140625" style="37" customWidth="1"/>
    <col min="2566" max="2566" width="13.69140625" style="37" customWidth="1"/>
    <col min="2567" max="2568" width="12.69140625" style="37" customWidth="1"/>
    <col min="2569" max="2569" width="13" style="37" customWidth="1"/>
    <col min="2570" max="2575" width="12.69140625" style="37" customWidth="1"/>
    <col min="2576" max="2816" width="11.4609375" style="37"/>
    <col min="2817" max="2817" width="45.69140625" style="37" customWidth="1"/>
    <col min="2818" max="2818" width="15.69140625" style="37" customWidth="1"/>
    <col min="2819" max="2821" width="12.69140625" style="37" customWidth="1"/>
    <col min="2822" max="2822" width="13.69140625" style="37" customWidth="1"/>
    <col min="2823" max="2824" width="12.69140625" style="37" customWidth="1"/>
    <col min="2825" max="2825" width="13" style="37" customWidth="1"/>
    <col min="2826" max="2831" width="12.69140625" style="37" customWidth="1"/>
    <col min="2832" max="3072" width="11.4609375" style="37"/>
    <col min="3073" max="3073" width="45.69140625" style="37" customWidth="1"/>
    <col min="3074" max="3074" width="15.69140625" style="37" customWidth="1"/>
    <col min="3075" max="3077" width="12.69140625" style="37" customWidth="1"/>
    <col min="3078" max="3078" width="13.69140625" style="37" customWidth="1"/>
    <col min="3079" max="3080" width="12.69140625" style="37" customWidth="1"/>
    <col min="3081" max="3081" width="13" style="37" customWidth="1"/>
    <col min="3082" max="3087" width="12.69140625" style="37" customWidth="1"/>
    <col min="3088" max="3328" width="11.4609375" style="37"/>
    <col min="3329" max="3329" width="45.69140625" style="37" customWidth="1"/>
    <col min="3330" max="3330" width="15.69140625" style="37" customWidth="1"/>
    <col min="3331" max="3333" width="12.69140625" style="37" customWidth="1"/>
    <col min="3334" max="3334" width="13.69140625" style="37" customWidth="1"/>
    <col min="3335" max="3336" width="12.69140625" style="37" customWidth="1"/>
    <col min="3337" max="3337" width="13" style="37" customWidth="1"/>
    <col min="3338" max="3343" width="12.69140625" style="37" customWidth="1"/>
    <col min="3344" max="3584" width="11.4609375" style="37"/>
    <col min="3585" max="3585" width="45.69140625" style="37" customWidth="1"/>
    <col min="3586" max="3586" width="15.69140625" style="37" customWidth="1"/>
    <col min="3587" max="3589" width="12.69140625" style="37" customWidth="1"/>
    <col min="3590" max="3590" width="13.69140625" style="37" customWidth="1"/>
    <col min="3591" max="3592" width="12.69140625" style="37" customWidth="1"/>
    <col min="3593" max="3593" width="13" style="37" customWidth="1"/>
    <col min="3594" max="3599" width="12.69140625" style="37" customWidth="1"/>
    <col min="3600" max="3840" width="11.4609375" style="37"/>
    <col min="3841" max="3841" width="45.69140625" style="37" customWidth="1"/>
    <col min="3842" max="3842" width="15.69140625" style="37" customWidth="1"/>
    <col min="3843" max="3845" width="12.69140625" style="37" customWidth="1"/>
    <col min="3846" max="3846" width="13.69140625" style="37" customWidth="1"/>
    <col min="3847" max="3848" width="12.69140625" style="37" customWidth="1"/>
    <col min="3849" max="3849" width="13" style="37" customWidth="1"/>
    <col min="3850" max="3855" width="12.69140625" style="37" customWidth="1"/>
    <col min="3856" max="4096" width="11.4609375" style="37"/>
    <col min="4097" max="4097" width="45.69140625" style="37" customWidth="1"/>
    <col min="4098" max="4098" width="15.69140625" style="37" customWidth="1"/>
    <col min="4099" max="4101" width="12.69140625" style="37" customWidth="1"/>
    <col min="4102" max="4102" width="13.69140625" style="37" customWidth="1"/>
    <col min="4103" max="4104" width="12.69140625" style="37" customWidth="1"/>
    <col min="4105" max="4105" width="13" style="37" customWidth="1"/>
    <col min="4106" max="4111" width="12.69140625" style="37" customWidth="1"/>
    <col min="4112" max="4352" width="11.4609375" style="37"/>
    <col min="4353" max="4353" width="45.69140625" style="37" customWidth="1"/>
    <col min="4354" max="4354" width="15.69140625" style="37" customWidth="1"/>
    <col min="4355" max="4357" width="12.69140625" style="37" customWidth="1"/>
    <col min="4358" max="4358" width="13.69140625" style="37" customWidth="1"/>
    <col min="4359" max="4360" width="12.69140625" style="37" customWidth="1"/>
    <col min="4361" max="4361" width="13" style="37" customWidth="1"/>
    <col min="4362" max="4367" width="12.69140625" style="37" customWidth="1"/>
    <col min="4368" max="4608" width="11.4609375" style="37"/>
    <col min="4609" max="4609" width="45.69140625" style="37" customWidth="1"/>
    <col min="4610" max="4610" width="15.69140625" style="37" customWidth="1"/>
    <col min="4611" max="4613" width="12.69140625" style="37" customWidth="1"/>
    <col min="4614" max="4614" width="13.69140625" style="37" customWidth="1"/>
    <col min="4615" max="4616" width="12.69140625" style="37" customWidth="1"/>
    <col min="4617" max="4617" width="13" style="37" customWidth="1"/>
    <col min="4618" max="4623" width="12.69140625" style="37" customWidth="1"/>
    <col min="4624" max="4864" width="11.4609375" style="37"/>
    <col min="4865" max="4865" width="45.69140625" style="37" customWidth="1"/>
    <col min="4866" max="4866" width="15.69140625" style="37" customWidth="1"/>
    <col min="4867" max="4869" width="12.69140625" style="37" customWidth="1"/>
    <col min="4870" max="4870" width="13.69140625" style="37" customWidth="1"/>
    <col min="4871" max="4872" width="12.69140625" style="37" customWidth="1"/>
    <col min="4873" max="4873" width="13" style="37" customWidth="1"/>
    <col min="4874" max="4879" width="12.69140625" style="37" customWidth="1"/>
    <col min="4880" max="5120" width="11.4609375" style="37"/>
    <col min="5121" max="5121" width="45.69140625" style="37" customWidth="1"/>
    <col min="5122" max="5122" width="15.69140625" style="37" customWidth="1"/>
    <col min="5123" max="5125" width="12.69140625" style="37" customWidth="1"/>
    <col min="5126" max="5126" width="13.69140625" style="37" customWidth="1"/>
    <col min="5127" max="5128" width="12.69140625" style="37" customWidth="1"/>
    <col min="5129" max="5129" width="13" style="37" customWidth="1"/>
    <col min="5130" max="5135" width="12.69140625" style="37" customWidth="1"/>
    <col min="5136" max="5376" width="11.4609375" style="37"/>
    <col min="5377" max="5377" width="45.69140625" style="37" customWidth="1"/>
    <col min="5378" max="5378" width="15.69140625" style="37" customWidth="1"/>
    <col min="5379" max="5381" width="12.69140625" style="37" customWidth="1"/>
    <col min="5382" max="5382" width="13.69140625" style="37" customWidth="1"/>
    <col min="5383" max="5384" width="12.69140625" style="37" customWidth="1"/>
    <col min="5385" max="5385" width="13" style="37" customWidth="1"/>
    <col min="5386" max="5391" width="12.69140625" style="37" customWidth="1"/>
    <col min="5392" max="5632" width="11.4609375" style="37"/>
    <col min="5633" max="5633" width="45.69140625" style="37" customWidth="1"/>
    <col min="5634" max="5634" width="15.69140625" style="37" customWidth="1"/>
    <col min="5635" max="5637" width="12.69140625" style="37" customWidth="1"/>
    <col min="5638" max="5638" width="13.69140625" style="37" customWidth="1"/>
    <col min="5639" max="5640" width="12.69140625" style="37" customWidth="1"/>
    <col min="5641" max="5641" width="13" style="37" customWidth="1"/>
    <col min="5642" max="5647" width="12.69140625" style="37" customWidth="1"/>
    <col min="5648" max="5888" width="11.4609375" style="37"/>
    <col min="5889" max="5889" width="45.69140625" style="37" customWidth="1"/>
    <col min="5890" max="5890" width="15.69140625" style="37" customWidth="1"/>
    <col min="5891" max="5893" width="12.69140625" style="37" customWidth="1"/>
    <col min="5894" max="5894" width="13.69140625" style="37" customWidth="1"/>
    <col min="5895" max="5896" width="12.69140625" style="37" customWidth="1"/>
    <col min="5897" max="5897" width="13" style="37" customWidth="1"/>
    <col min="5898" max="5903" width="12.69140625" style="37" customWidth="1"/>
    <col min="5904" max="6144" width="11.4609375" style="37"/>
    <col min="6145" max="6145" width="45.69140625" style="37" customWidth="1"/>
    <col min="6146" max="6146" width="15.69140625" style="37" customWidth="1"/>
    <col min="6147" max="6149" width="12.69140625" style="37" customWidth="1"/>
    <col min="6150" max="6150" width="13.69140625" style="37" customWidth="1"/>
    <col min="6151" max="6152" width="12.69140625" style="37" customWidth="1"/>
    <col min="6153" max="6153" width="13" style="37" customWidth="1"/>
    <col min="6154" max="6159" width="12.69140625" style="37" customWidth="1"/>
    <col min="6160" max="6400" width="11.4609375" style="37"/>
    <col min="6401" max="6401" width="45.69140625" style="37" customWidth="1"/>
    <col min="6402" max="6402" width="15.69140625" style="37" customWidth="1"/>
    <col min="6403" max="6405" width="12.69140625" style="37" customWidth="1"/>
    <col min="6406" max="6406" width="13.69140625" style="37" customWidth="1"/>
    <col min="6407" max="6408" width="12.69140625" style="37" customWidth="1"/>
    <col min="6409" max="6409" width="13" style="37" customWidth="1"/>
    <col min="6410" max="6415" width="12.69140625" style="37" customWidth="1"/>
    <col min="6416" max="6656" width="11.4609375" style="37"/>
    <col min="6657" max="6657" width="45.69140625" style="37" customWidth="1"/>
    <col min="6658" max="6658" width="15.69140625" style="37" customWidth="1"/>
    <col min="6659" max="6661" width="12.69140625" style="37" customWidth="1"/>
    <col min="6662" max="6662" width="13.69140625" style="37" customWidth="1"/>
    <col min="6663" max="6664" width="12.69140625" style="37" customWidth="1"/>
    <col min="6665" max="6665" width="13" style="37" customWidth="1"/>
    <col min="6666" max="6671" width="12.69140625" style="37" customWidth="1"/>
    <col min="6672" max="6912" width="11.4609375" style="37"/>
    <col min="6913" max="6913" width="45.69140625" style="37" customWidth="1"/>
    <col min="6914" max="6914" width="15.69140625" style="37" customWidth="1"/>
    <col min="6915" max="6917" width="12.69140625" style="37" customWidth="1"/>
    <col min="6918" max="6918" width="13.69140625" style="37" customWidth="1"/>
    <col min="6919" max="6920" width="12.69140625" style="37" customWidth="1"/>
    <col min="6921" max="6921" width="13" style="37" customWidth="1"/>
    <col min="6922" max="6927" width="12.69140625" style="37" customWidth="1"/>
    <col min="6928" max="7168" width="11.4609375" style="37"/>
    <col min="7169" max="7169" width="45.69140625" style="37" customWidth="1"/>
    <col min="7170" max="7170" width="15.69140625" style="37" customWidth="1"/>
    <col min="7171" max="7173" width="12.69140625" style="37" customWidth="1"/>
    <col min="7174" max="7174" width="13.69140625" style="37" customWidth="1"/>
    <col min="7175" max="7176" width="12.69140625" style="37" customWidth="1"/>
    <col min="7177" max="7177" width="13" style="37" customWidth="1"/>
    <col min="7178" max="7183" width="12.69140625" style="37" customWidth="1"/>
    <col min="7184" max="7424" width="11.4609375" style="37"/>
    <col min="7425" max="7425" width="45.69140625" style="37" customWidth="1"/>
    <col min="7426" max="7426" width="15.69140625" style="37" customWidth="1"/>
    <col min="7427" max="7429" width="12.69140625" style="37" customWidth="1"/>
    <col min="7430" max="7430" width="13.69140625" style="37" customWidth="1"/>
    <col min="7431" max="7432" width="12.69140625" style="37" customWidth="1"/>
    <col min="7433" max="7433" width="13" style="37" customWidth="1"/>
    <col min="7434" max="7439" width="12.69140625" style="37" customWidth="1"/>
    <col min="7440" max="7680" width="11.4609375" style="37"/>
    <col min="7681" max="7681" width="45.69140625" style="37" customWidth="1"/>
    <col min="7682" max="7682" width="15.69140625" style="37" customWidth="1"/>
    <col min="7683" max="7685" width="12.69140625" style="37" customWidth="1"/>
    <col min="7686" max="7686" width="13.69140625" style="37" customWidth="1"/>
    <col min="7687" max="7688" width="12.69140625" style="37" customWidth="1"/>
    <col min="7689" max="7689" width="13" style="37" customWidth="1"/>
    <col min="7690" max="7695" width="12.69140625" style="37" customWidth="1"/>
    <col min="7696" max="7936" width="11.4609375" style="37"/>
    <col min="7937" max="7937" width="45.69140625" style="37" customWidth="1"/>
    <col min="7938" max="7938" width="15.69140625" style="37" customWidth="1"/>
    <col min="7939" max="7941" width="12.69140625" style="37" customWidth="1"/>
    <col min="7942" max="7942" width="13.69140625" style="37" customWidth="1"/>
    <col min="7943" max="7944" width="12.69140625" style="37" customWidth="1"/>
    <col min="7945" max="7945" width="13" style="37" customWidth="1"/>
    <col min="7946" max="7951" width="12.69140625" style="37" customWidth="1"/>
    <col min="7952" max="8192" width="11.4609375" style="37"/>
    <col min="8193" max="8193" width="45.69140625" style="37" customWidth="1"/>
    <col min="8194" max="8194" width="15.69140625" style="37" customWidth="1"/>
    <col min="8195" max="8197" width="12.69140625" style="37" customWidth="1"/>
    <col min="8198" max="8198" width="13.69140625" style="37" customWidth="1"/>
    <col min="8199" max="8200" width="12.69140625" style="37" customWidth="1"/>
    <col min="8201" max="8201" width="13" style="37" customWidth="1"/>
    <col min="8202" max="8207" width="12.69140625" style="37" customWidth="1"/>
    <col min="8208" max="8448" width="11.4609375" style="37"/>
    <col min="8449" max="8449" width="45.69140625" style="37" customWidth="1"/>
    <col min="8450" max="8450" width="15.69140625" style="37" customWidth="1"/>
    <col min="8451" max="8453" width="12.69140625" style="37" customWidth="1"/>
    <col min="8454" max="8454" width="13.69140625" style="37" customWidth="1"/>
    <col min="8455" max="8456" width="12.69140625" style="37" customWidth="1"/>
    <col min="8457" max="8457" width="13" style="37" customWidth="1"/>
    <col min="8458" max="8463" width="12.69140625" style="37" customWidth="1"/>
    <col min="8464" max="8704" width="11.4609375" style="37"/>
    <col min="8705" max="8705" width="45.69140625" style="37" customWidth="1"/>
    <col min="8706" max="8706" width="15.69140625" style="37" customWidth="1"/>
    <col min="8707" max="8709" width="12.69140625" style="37" customWidth="1"/>
    <col min="8710" max="8710" width="13.69140625" style="37" customWidth="1"/>
    <col min="8711" max="8712" width="12.69140625" style="37" customWidth="1"/>
    <col min="8713" max="8713" width="13" style="37" customWidth="1"/>
    <col min="8714" max="8719" width="12.69140625" style="37" customWidth="1"/>
    <col min="8720" max="8960" width="11.4609375" style="37"/>
    <col min="8961" max="8961" width="45.69140625" style="37" customWidth="1"/>
    <col min="8962" max="8962" width="15.69140625" style="37" customWidth="1"/>
    <col min="8963" max="8965" width="12.69140625" style="37" customWidth="1"/>
    <col min="8966" max="8966" width="13.69140625" style="37" customWidth="1"/>
    <col min="8967" max="8968" width="12.69140625" style="37" customWidth="1"/>
    <col min="8969" max="8969" width="13" style="37" customWidth="1"/>
    <col min="8970" max="8975" width="12.69140625" style="37" customWidth="1"/>
    <col min="8976" max="9216" width="11.4609375" style="37"/>
    <col min="9217" max="9217" width="45.69140625" style="37" customWidth="1"/>
    <col min="9218" max="9218" width="15.69140625" style="37" customWidth="1"/>
    <col min="9219" max="9221" width="12.69140625" style="37" customWidth="1"/>
    <col min="9222" max="9222" width="13.69140625" style="37" customWidth="1"/>
    <col min="9223" max="9224" width="12.69140625" style="37" customWidth="1"/>
    <col min="9225" max="9225" width="13" style="37" customWidth="1"/>
    <col min="9226" max="9231" width="12.69140625" style="37" customWidth="1"/>
    <col min="9232" max="9472" width="11.4609375" style="37"/>
    <col min="9473" max="9473" width="45.69140625" style="37" customWidth="1"/>
    <col min="9474" max="9474" width="15.69140625" style="37" customWidth="1"/>
    <col min="9475" max="9477" width="12.69140625" style="37" customWidth="1"/>
    <col min="9478" max="9478" width="13.69140625" style="37" customWidth="1"/>
    <col min="9479" max="9480" width="12.69140625" style="37" customWidth="1"/>
    <col min="9481" max="9481" width="13" style="37" customWidth="1"/>
    <col min="9482" max="9487" width="12.69140625" style="37" customWidth="1"/>
    <col min="9488" max="9728" width="11.4609375" style="37"/>
    <col min="9729" max="9729" width="45.69140625" style="37" customWidth="1"/>
    <col min="9730" max="9730" width="15.69140625" style="37" customWidth="1"/>
    <col min="9731" max="9733" width="12.69140625" style="37" customWidth="1"/>
    <col min="9734" max="9734" width="13.69140625" style="37" customWidth="1"/>
    <col min="9735" max="9736" width="12.69140625" style="37" customWidth="1"/>
    <col min="9737" max="9737" width="13" style="37" customWidth="1"/>
    <col min="9738" max="9743" width="12.69140625" style="37" customWidth="1"/>
    <col min="9744" max="9984" width="11.4609375" style="37"/>
    <col min="9985" max="9985" width="45.69140625" style="37" customWidth="1"/>
    <col min="9986" max="9986" width="15.69140625" style="37" customWidth="1"/>
    <col min="9987" max="9989" width="12.69140625" style="37" customWidth="1"/>
    <col min="9990" max="9990" width="13.69140625" style="37" customWidth="1"/>
    <col min="9991" max="9992" width="12.69140625" style="37" customWidth="1"/>
    <col min="9993" max="9993" width="13" style="37" customWidth="1"/>
    <col min="9994" max="9999" width="12.69140625" style="37" customWidth="1"/>
    <col min="10000" max="10240" width="11.4609375" style="37"/>
    <col min="10241" max="10241" width="45.69140625" style="37" customWidth="1"/>
    <col min="10242" max="10242" width="15.69140625" style="37" customWidth="1"/>
    <col min="10243" max="10245" width="12.69140625" style="37" customWidth="1"/>
    <col min="10246" max="10246" width="13.69140625" style="37" customWidth="1"/>
    <col min="10247" max="10248" width="12.69140625" style="37" customWidth="1"/>
    <col min="10249" max="10249" width="13" style="37" customWidth="1"/>
    <col min="10250" max="10255" width="12.69140625" style="37" customWidth="1"/>
    <col min="10256" max="10496" width="11.4609375" style="37"/>
    <col min="10497" max="10497" width="45.69140625" style="37" customWidth="1"/>
    <col min="10498" max="10498" width="15.69140625" style="37" customWidth="1"/>
    <col min="10499" max="10501" width="12.69140625" style="37" customWidth="1"/>
    <col min="10502" max="10502" width="13.69140625" style="37" customWidth="1"/>
    <col min="10503" max="10504" width="12.69140625" style="37" customWidth="1"/>
    <col min="10505" max="10505" width="13" style="37" customWidth="1"/>
    <col min="10506" max="10511" width="12.69140625" style="37" customWidth="1"/>
    <col min="10512" max="10752" width="11.4609375" style="37"/>
    <col min="10753" max="10753" width="45.69140625" style="37" customWidth="1"/>
    <col min="10754" max="10754" width="15.69140625" style="37" customWidth="1"/>
    <col min="10755" max="10757" width="12.69140625" style="37" customWidth="1"/>
    <col min="10758" max="10758" width="13.69140625" style="37" customWidth="1"/>
    <col min="10759" max="10760" width="12.69140625" style="37" customWidth="1"/>
    <col min="10761" max="10761" width="13" style="37" customWidth="1"/>
    <col min="10762" max="10767" width="12.69140625" style="37" customWidth="1"/>
    <col min="10768" max="11008" width="11.4609375" style="37"/>
    <col min="11009" max="11009" width="45.69140625" style="37" customWidth="1"/>
    <col min="11010" max="11010" width="15.69140625" style="37" customWidth="1"/>
    <col min="11011" max="11013" width="12.69140625" style="37" customWidth="1"/>
    <col min="11014" max="11014" width="13.69140625" style="37" customWidth="1"/>
    <col min="11015" max="11016" width="12.69140625" style="37" customWidth="1"/>
    <col min="11017" max="11017" width="13" style="37" customWidth="1"/>
    <col min="11018" max="11023" width="12.69140625" style="37" customWidth="1"/>
    <col min="11024" max="11264" width="11.4609375" style="37"/>
    <col min="11265" max="11265" width="45.69140625" style="37" customWidth="1"/>
    <col min="11266" max="11266" width="15.69140625" style="37" customWidth="1"/>
    <col min="11267" max="11269" width="12.69140625" style="37" customWidth="1"/>
    <col min="11270" max="11270" width="13.69140625" style="37" customWidth="1"/>
    <col min="11271" max="11272" width="12.69140625" style="37" customWidth="1"/>
    <col min="11273" max="11273" width="13" style="37" customWidth="1"/>
    <col min="11274" max="11279" width="12.69140625" style="37" customWidth="1"/>
    <col min="11280" max="11520" width="11.4609375" style="37"/>
    <col min="11521" max="11521" width="45.69140625" style="37" customWidth="1"/>
    <col min="11522" max="11522" width="15.69140625" style="37" customWidth="1"/>
    <col min="11523" max="11525" width="12.69140625" style="37" customWidth="1"/>
    <col min="11526" max="11526" width="13.69140625" style="37" customWidth="1"/>
    <col min="11527" max="11528" width="12.69140625" style="37" customWidth="1"/>
    <col min="11529" max="11529" width="13" style="37" customWidth="1"/>
    <col min="11530" max="11535" width="12.69140625" style="37" customWidth="1"/>
    <col min="11536" max="11776" width="11.4609375" style="37"/>
    <col min="11777" max="11777" width="45.69140625" style="37" customWidth="1"/>
    <col min="11778" max="11778" width="15.69140625" style="37" customWidth="1"/>
    <col min="11779" max="11781" width="12.69140625" style="37" customWidth="1"/>
    <col min="11782" max="11782" width="13.69140625" style="37" customWidth="1"/>
    <col min="11783" max="11784" width="12.69140625" style="37" customWidth="1"/>
    <col min="11785" max="11785" width="13" style="37" customWidth="1"/>
    <col min="11786" max="11791" width="12.69140625" style="37" customWidth="1"/>
    <col min="11792" max="12032" width="11.4609375" style="37"/>
    <col min="12033" max="12033" width="45.69140625" style="37" customWidth="1"/>
    <col min="12034" max="12034" width="15.69140625" style="37" customWidth="1"/>
    <col min="12035" max="12037" width="12.69140625" style="37" customWidth="1"/>
    <col min="12038" max="12038" width="13.69140625" style="37" customWidth="1"/>
    <col min="12039" max="12040" width="12.69140625" style="37" customWidth="1"/>
    <col min="12041" max="12041" width="13" style="37" customWidth="1"/>
    <col min="12042" max="12047" width="12.69140625" style="37" customWidth="1"/>
    <col min="12048" max="12288" width="11.4609375" style="37"/>
    <col min="12289" max="12289" width="45.69140625" style="37" customWidth="1"/>
    <col min="12290" max="12290" width="15.69140625" style="37" customWidth="1"/>
    <col min="12291" max="12293" width="12.69140625" style="37" customWidth="1"/>
    <col min="12294" max="12294" width="13.69140625" style="37" customWidth="1"/>
    <col min="12295" max="12296" width="12.69140625" style="37" customWidth="1"/>
    <col min="12297" max="12297" width="13" style="37" customWidth="1"/>
    <col min="12298" max="12303" width="12.69140625" style="37" customWidth="1"/>
    <col min="12304" max="12544" width="11.4609375" style="37"/>
    <col min="12545" max="12545" width="45.69140625" style="37" customWidth="1"/>
    <col min="12546" max="12546" width="15.69140625" style="37" customWidth="1"/>
    <col min="12547" max="12549" width="12.69140625" style="37" customWidth="1"/>
    <col min="12550" max="12550" width="13.69140625" style="37" customWidth="1"/>
    <col min="12551" max="12552" width="12.69140625" style="37" customWidth="1"/>
    <col min="12553" max="12553" width="13" style="37" customWidth="1"/>
    <col min="12554" max="12559" width="12.69140625" style="37" customWidth="1"/>
    <col min="12560" max="12800" width="11.4609375" style="37"/>
    <col min="12801" max="12801" width="45.69140625" style="37" customWidth="1"/>
    <col min="12802" max="12802" width="15.69140625" style="37" customWidth="1"/>
    <col min="12803" max="12805" width="12.69140625" style="37" customWidth="1"/>
    <col min="12806" max="12806" width="13.69140625" style="37" customWidth="1"/>
    <col min="12807" max="12808" width="12.69140625" style="37" customWidth="1"/>
    <col min="12809" max="12809" width="13" style="37" customWidth="1"/>
    <col min="12810" max="12815" width="12.69140625" style="37" customWidth="1"/>
    <col min="12816" max="13056" width="11.4609375" style="37"/>
    <col min="13057" max="13057" width="45.69140625" style="37" customWidth="1"/>
    <col min="13058" max="13058" width="15.69140625" style="37" customWidth="1"/>
    <col min="13059" max="13061" width="12.69140625" style="37" customWidth="1"/>
    <col min="13062" max="13062" width="13.69140625" style="37" customWidth="1"/>
    <col min="13063" max="13064" width="12.69140625" style="37" customWidth="1"/>
    <col min="13065" max="13065" width="13" style="37" customWidth="1"/>
    <col min="13066" max="13071" width="12.69140625" style="37" customWidth="1"/>
    <col min="13072" max="13312" width="11.4609375" style="37"/>
    <col min="13313" max="13313" width="45.69140625" style="37" customWidth="1"/>
    <col min="13314" max="13314" width="15.69140625" style="37" customWidth="1"/>
    <col min="13315" max="13317" width="12.69140625" style="37" customWidth="1"/>
    <col min="13318" max="13318" width="13.69140625" style="37" customWidth="1"/>
    <col min="13319" max="13320" width="12.69140625" style="37" customWidth="1"/>
    <col min="13321" max="13321" width="13" style="37" customWidth="1"/>
    <col min="13322" max="13327" width="12.69140625" style="37" customWidth="1"/>
    <col min="13328" max="13568" width="11.4609375" style="37"/>
    <col min="13569" max="13569" width="45.69140625" style="37" customWidth="1"/>
    <col min="13570" max="13570" width="15.69140625" style="37" customWidth="1"/>
    <col min="13571" max="13573" width="12.69140625" style="37" customWidth="1"/>
    <col min="13574" max="13574" width="13.69140625" style="37" customWidth="1"/>
    <col min="13575" max="13576" width="12.69140625" style="37" customWidth="1"/>
    <col min="13577" max="13577" width="13" style="37" customWidth="1"/>
    <col min="13578" max="13583" width="12.69140625" style="37" customWidth="1"/>
    <col min="13584" max="13824" width="11.4609375" style="37"/>
    <col min="13825" max="13825" width="45.69140625" style="37" customWidth="1"/>
    <col min="13826" max="13826" width="15.69140625" style="37" customWidth="1"/>
    <col min="13827" max="13829" width="12.69140625" style="37" customWidth="1"/>
    <col min="13830" max="13830" width="13.69140625" style="37" customWidth="1"/>
    <col min="13831" max="13832" width="12.69140625" style="37" customWidth="1"/>
    <col min="13833" max="13833" width="13" style="37" customWidth="1"/>
    <col min="13834" max="13839" width="12.69140625" style="37" customWidth="1"/>
    <col min="13840" max="14080" width="11.4609375" style="37"/>
    <col min="14081" max="14081" width="45.69140625" style="37" customWidth="1"/>
    <col min="14082" max="14082" width="15.69140625" style="37" customWidth="1"/>
    <col min="14083" max="14085" width="12.69140625" style="37" customWidth="1"/>
    <col min="14086" max="14086" width="13.69140625" style="37" customWidth="1"/>
    <col min="14087" max="14088" width="12.69140625" style="37" customWidth="1"/>
    <col min="14089" max="14089" width="13" style="37" customWidth="1"/>
    <col min="14090" max="14095" width="12.69140625" style="37" customWidth="1"/>
    <col min="14096" max="14336" width="11.4609375" style="37"/>
    <col min="14337" max="14337" width="45.69140625" style="37" customWidth="1"/>
    <col min="14338" max="14338" width="15.69140625" style="37" customWidth="1"/>
    <col min="14339" max="14341" width="12.69140625" style="37" customWidth="1"/>
    <col min="14342" max="14342" width="13.69140625" style="37" customWidth="1"/>
    <col min="14343" max="14344" width="12.69140625" style="37" customWidth="1"/>
    <col min="14345" max="14345" width="13" style="37" customWidth="1"/>
    <col min="14346" max="14351" width="12.69140625" style="37" customWidth="1"/>
    <col min="14352" max="14592" width="11.4609375" style="37"/>
    <col min="14593" max="14593" width="45.69140625" style="37" customWidth="1"/>
    <col min="14594" max="14594" width="15.69140625" style="37" customWidth="1"/>
    <col min="14595" max="14597" width="12.69140625" style="37" customWidth="1"/>
    <col min="14598" max="14598" width="13.69140625" style="37" customWidth="1"/>
    <col min="14599" max="14600" width="12.69140625" style="37" customWidth="1"/>
    <col min="14601" max="14601" width="13" style="37" customWidth="1"/>
    <col min="14602" max="14607" width="12.69140625" style="37" customWidth="1"/>
    <col min="14608" max="14848" width="11.4609375" style="37"/>
    <col min="14849" max="14849" width="45.69140625" style="37" customWidth="1"/>
    <col min="14850" max="14850" width="15.69140625" style="37" customWidth="1"/>
    <col min="14851" max="14853" width="12.69140625" style="37" customWidth="1"/>
    <col min="14854" max="14854" width="13.69140625" style="37" customWidth="1"/>
    <col min="14855" max="14856" width="12.69140625" style="37" customWidth="1"/>
    <col min="14857" max="14857" width="13" style="37" customWidth="1"/>
    <col min="14858" max="14863" width="12.69140625" style="37" customWidth="1"/>
    <col min="14864" max="15104" width="11.4609375" style="37"/>
    <col min="15105" max="15105" width="45.69140625" style="37" customWidth="1"/>
    <col min="15106" max="15106" width="15.69140625" style="37" customWidth="1"/>
    <col min="15107" max="15109" width="12.69140625" style="37" customWidth="1"/>
    <col min="15110" max="15110" width="13.69140625" style="37" customWidth="1"/>
    <col min="15111" max="15112" width="12.69140625" style="37" customWidth="1"/>
    <col min="15113" max="15113" width="13" style="37" customWidth="1"/>
    <col min="15114" max="15119" width="12.69140625" style="37" customWidth="1"/>
    <col min="15120" max="15360" width="11.4609375" style="37"/>
    <col min="15361" max="15361" width="45.69140625" style="37" customWidth="1"/>
    <col min="15362" max="15362" width="15.69140625" style="37" customWidth="1"/>
    <col min="15363" max="15365" width="12.69140625" style="37" customWidth="1"/>
    <col min="15366" max="15366" width="13.69140625" style="37" customWidth="1"/>
    <col min="15367" max="15368" width="12.69140625" style="37" customWidth="1"/>
    <col min="15369" max="15369" width="13" style="37" customWidth="1"/>
    <col min="15370" max="15375" width="12.69140625" style="37" customWidth="1"/>
    <col min="15376" max="15616" width="11.4609375" style="37"/>
    <col min="15617" max="15617" width="45.69140625" style="37" customWidth="1"/>
    <col min="15618" max="15618" width="15.69140625" style="37" customWidth="1"/>
    <col min="15619" max="15621" width="12.69140625" style="37" customWidth="1"/>
    <col min="15622" max="15622" width="13.69140625" style="37" customWidth="1"/>
    <col min="15623" max="15624" width="12.69140625" style="37" customWidth="1"/>
    <col min="15625" max="15625" width="13" style="37" customWidth="1"/>
    <col min="15626" max="15631" width="12.69140625" style="37" customWidth="1"/>
    <col min="15632" max="15872" width="11.4609375" style="37"/>
    <col min="15873" max="15873" width="45.69140625" style="37" customWidth="1"/>
    <col min="15874" max="15874" width="15.69140625" style="37" customWidth="1"/>
    <col min="15875" max="15877" width="12.69140625" style="37" customWidth="1"/>
    <col min="15878" max="15878" width="13.69140625" style="37" customWidth="1"/>
    <col min="15879" max="15880" width="12.69140625" style="37" customWidth="1"/>
    <col min="15881" max="15881" width="13" style="37" customWidth="1"/>
    <col min="15882" max="15887" width="12.69140625" style="37" customWidth="1"/>
    <col min="15888" max="16128" width="11.4609375" style="37"/>
    <col min="16129" max="16129" width="45.69140625" style="37" customWidth="1"/>
    <col min="16130" max="16130" width="15.69140625" style="37" customWidth="1"/>
    <col min="16131" max="16133" width="12.69140625" style="37" customWidth="1"/>
    <col min="16134" max="16134" width="13.69140625" style="37" customWidth="1"/>
    <col min="16135" max="16136" width="12.69140625" style="37" customWidth="1"/>
    <col min="16137" max="16137" width="13" style="37" customWidth="1"/>
    <col min="16138" max="16143" width="12.69140625" style="37" customWidth="1"/>
    <col min="16144" max="16384" width="11.4609375" style="37"/>
  </cols>
  <sheetData>
    <row r="1" spans="1:15" ht="18" x14ac:dyDescent="0.45">
      <c r="A1" s="267" t="s">
        <v>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</row>
    <row r="2" spans="1:15" ht="18.75" customHeight="1" x14ac:dyDescent="0.45">
      <c r="A2" s="268" t="s">
        <v>116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</row>
    <row r="3" spans="1:15" ht="18.75" customHeight="1" x14ac:dyDescent="0.45">
      <c r="A3" s="269" t="s">
        <v>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1:15" ht="18.75" customHeight="1" x14ac:dyDescent="0.35">
      <c r="A4" s="270" t="s">
        <v>117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ht="32.25" customHeight="1" x14ac:dyDescent="0.35">
      <c r="A5" s="271" t="s">
        <v>118</v>
      </c>
      <c r="B5" s="265" t="s">
        <v>119</v>
      </c>
      <c r="C5" s="265" t="s">
        <v>120</v>
      </c>
      <c r="D5" s="265"/>
      <c r="E5" s="265"/>
      <c r="F5" s="265" t="s">
        <v>121</v>
      </c>
      <c r="G5" s="265"/>
      <c r="H5" s="265"/>
      <c r="I5" s="265"/>
      <c r="J5" s="265"/>
      <c r="K5" s="265"/>
      <c r="L5" s="265" t="s">
        <v>122</v>
      </c>
      <c r="M5" s="265"/>
      <c r="N5" s="265" t="s">
        <v>123</v>
      </c>
      <c r="O5" s="265" t="s">
        <v>124</v>
      </c>
    </row>
    <row r="6" spans="1:15" ht="17.25" customHeight="1" x14ac:dyDescent="0.35">
      <c r="A6" s="271"/>
      <c r="B6" s="265"/>
      <c r="C6" s="265"/>
      <c r="D6" s="265"/>
      <c r="E6" s="265"/>
      <c r="F6" s="265" t="s">
        <v>125</v>
      </c>
      <c r="G6" s="265"/>
      <c r="H6" s="265"/>
      <c r="I6" s="265" t="s">
        <v>126</v>
      </c>
      <c r="J6" s="265"/>
      <c r="K6" s="265"/>
      <c r="L6" s="265"/>
      <c r="M6" s="265"/>
      <c r="N6" s="265"/>
      <c r="O6" s="265"/>
    </row>
    <row r="7" spans="1:15" ht="43.5" customHeight="1" x14ac:dyDescent="0.35">
      <c r="A7" s="271"/>
      <c r="B7" s="265"/>
      <c r="C7" s="104" t="s">
        <v>127</v>
      </c>
      <c r="D7" s="104" t="s">
        <v>128</v>
      </c>
      <c r="E7" s="104" t="s">
        <v>129</v>
      </c>
      <c r="F7" s="104" t="s">
        <v>130</v>
      </c>
      <c r="G7" s="104" t="s">
        <v>131</v>
      </c>
      <c r="H7" s="105" t="s">
        <v>132</v>
      </c>
      <c r="I7" s="104" t="s">
        <v>130</v>
      </c>
      <c r="J7" s="104" t="s">
        <v>131</v>
      </c>
      <c r="K7" s="105" t="s">
        <v>132</v>
      </c>
      <c r="L7" s="104" t="s">
        <v>133</v>
      </c>
      <c r="M7" s="104" t="s">
        <v>134</v>
      </c>
      <c r="N7" s="265"/>
      <c r="O7" s="265"/>
    </row>
    <row r="8" spans="1:15" s="2" customFormat="1" ht="21" customHeight="1" x14ac:dyDescent="0.4">
      <c r="A8" s="106" t="s">
        <v>135</v>
      </c>
      <c r="B8" s="106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15" s="2" customFormat="1" ht="21" customHeight="1" x14ac:dyDescent="0.4">
      <c r="A9" s="108" t="s">
        <v>136</v>
      </c>
      <c r="B9" s="108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</row>
    <row r="10" spans="1:15" s="111" customFormat="1" ht="15.75" customHeight="1" x14ac:dyDescent="0.35">
      <c r="A10" s="110" t="s">
        <v>137</v>
      </c>
      <c r="B10" s="110">
        <v>0</v>
      </c>
      <c r="C10" s="110">
        <v>0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  <c r="I10" s="110">
        <v>0</v>
      </c>
      <c r="J10" s="110">
        <v>0</v>
      </c>
      <c r="K10" s="110">
        <v>0</v>
      </c>
      <c r="L10" s="110">
        <v>0</v>
      </c>
      <c r="M10" s="110">
        <v>0</v>
      </c>
      <c r="N10" s="110">
        <v>0</v>
      </c>
      <c r="O10" s="110">
        <v>0</v>
      </c>
    </row>
    <row r="11" spans="1:15" s="111" customFormat="1" ht="15.75" customHeight="1" x14ac:dyDescent="0.35">
      <c r="A11" s="112" t="s">
        <v>138</v>
      </c>
      <c r="B11" s="110">
        <v>0</v>
      </c>
      <c r="C11" s="110">
        <v>0</v>
      </c>
      <c r="D11" s="110">
        <v>0</v>
      </c>
      <c r="E11" s="110">
        <v>0</v>
      </c>
      <c r="F11" s="110">
        <v>0</v>
      </c>
      <c r="G11" s="110">
        <v>0</v>
      </c>
      <c r="H11" s="110">
        <v>0</v>
      </c>
      <c r="I11" s="110">
        <v>0</v>
      </c>
      <c r="J11" s="110">
        <v>0</v>
      </c>
      <c r="K11" s="110">
        <v>0</v>
      </c>
      <c r="L11" s="110">
        <v>0</v>
      </c>
      <c r="M11" s="110">
        <v>0</v>
      </c>
      <c r="N11" s="110">
        <v>0</v>
      </c>
      <c r="O11" s="110">
        <v>0</v>
      </c>
    </row>
    <row r="12" spans="1:15" s="111" customFormat="1" ht="15.75" customHeight="1" x14ac:dyDescent="0.35">
      <c r="A12" s="112" t="s">
        <v>139</v>
      </c>
      <c r="B12" s="110">
        <v>0</v>
      </c>
      <c r="C12" s="110">
        <v>0</v>
      </c>
      <c r="D12" s="110">
        <v>0</v>
      </c>
      <c r="E12" s="110">
        <v>0</v>
      </c>
      <c r="F12" s="110">
        <v>0</v>
      </c>
      <c r="G12" s="110">
        <v>0</v>
      </c>
      <c r="H12" s="110">
        <v>0</v>
      </c>
      <c r="I12" s="110">
        <v>0</v>
      </c>
      <c r="J12" s="110">
        <v>0</v>
      </c>
      <c r="K12" s="110">
        <v>0</v>
      </c>
      <c r="L12" s="110">
        <v>0</v>
      </c>
      <c r="M12" s="110">
        <v>0</v>
      </c>
      <c r="N12" s="110">
        <v>0</v>
      </c>
      <c r="O12" s="110">
        <v>0</v>
      </c>
    </row>
    <row r="13" spans="1:15" s="111" customFormat="1" ht="15.75" customHeight="1" x14ac:dyDescent="0.35">
      <c r="A13" s="112" t="s">
        <v>140</v>
      </c>
      <c r="B13" s="110">
        <v>0</v>
      </c>
      <c r="C13" s="110">
        <v>0</v>
      </c>
      <c r="D13" s="110">
        <v>0</v>
      </c>
      <c r="E13" s="110">
        <v>0</v>
      </c>
      <c r="F13" s="110">
        <v>0</v>
      </c>
      <c r="G13" s="110">
        <v>0</v>
      </c>
      <c r="H13" s="110">
        <v>0</v>
      </c>
      <c r="I13" s="110">
        <v>0</v>
      </c>
      <c r="J13" s="110">
        <v>0</v>
      </c>
      <c r="K13" s="110">
        <v>0</v>
      </c>
      <c r="L13" s="110">
        <v>0</v>
      </c>
      <c r="M13" s="110">
        <v>0</v>
      </c>
      <c r="N13" s="110">
        <v>0</v>
      </c>
      <c r="O13" s="110">
        <v>0</v>
      </c>
    </row>
    <row r="14" spans="1:15" s="111" customFormat="1" ht="15.75" customHeight="1" x14ac:dyDescent="0.35">
      <c r="A14" s="112" t="s">
        <v>141</v>
      </c>
      <c r="B14" s="110">
        <v>0</v>
      </c>
      <c r="C14" s="110">
        <v>0</v>
      </c>
      <c r="D14" s="110">
        <v>0</v>
      </c>
      <c r="E14" s="110">
        <v>0</v>
      </c>
      <c r="F14" s="110">
        <v>0</v>
      </c>
      <c r="G14" s="110">
        <v>0</v>
      </c>
      <c r="H14" s="110">
        <v>0</v>
      </c>
      <c r="I14" s="110">
        <v>0</v>
      </c>
      <c r="J14" s="110">
        <v>0</v>
      </c>
      <c r="K14" s="110">
        <v>0</v>
      </c>
      <c r="L14" s="110">
        <v>0</v>
      </c>
      <c r="M14" s="110">
        <v>0</v>
      </c>
      <c r="N14" s="110">
        <v>0</v>
      </c>
      <c r="O14" s="110">
        <v>0</v>
      </c>
    </row>
    <row r="15" spans="1:15" s="111" customFormat="1" ht="15.75" customHeight="1" x14ac:dyDescent="0.35">
      <c r="A15" s="110" t="s">
        <v>142</v>
      </c>
      <c r="B15" s="110">
        <v>0</v>
      </c>
      <c r="C15" s="110">
        <v>0</v>
      </c>
      <c r="D15" s="110">
        <v>0</v>
      </c>
      <c r="E15" s="110">
        <v>0</v>
      </c>
      <c r="F15" s="110">
        <v>0</v>
      </c>
      <c r="G15" s="110">
        <v>0</v>
      </c>
      <c r="H15" s="110">
        <v>0</v>
      </c>
      <c r="I15" s="110">
        <v>0</v>
      </c>
      <c r="J15" s="110">
        <v>0</v>
      </c>
      <c r="K15" s="110">
        <v>0</v>
      </c>
      <c r="L15" s="110">
        <v>0</v>
      </c>
      <c r="M15" s="110">
        <v>0</v>
      </c>
      <c r="N15" s="110">
        <v>0</v>
      </c>
      <c r="O15" s="110">
        <v>0</v>
      </c>
    </row>
    <row r="16" spans="1:15" s="111" customFormat="1" ht="15.75" customHeight="1" x14ac:dyDescent="0.35">
      <c r="A16" s="112" t="s">
        <v>138</v>
      </c>
      <c r="B16" s="110">
        <v>0</v>
      </c>
      <c r="C16" s="110">
        <v>0</v>
      </c>
      <c r="D16" s="110">
        <v>0</v>
      </c>
      <c r="E16" s="110">
        <v>0</v>
      </c>
      <c r="F16" s="110">
        <v>0</v>
      </c>
      <c r="G16" s="110">
        <v>0</v>
      </c>
      <c r="H16" s="110">
        <v>0</v>
      </c>
      <c r="I16" s="110">
        <v>0</v>
      </c>
      <c r="J16" s="110">
        <v>0</v>
      </c>
      <c r="K16" s="110">
        <v>0</v>
      </c>
      <c r="L16" s="110">
        <v>0</v>
      </c>
      <c r="M16" s="110">
        <v>0</v>
      </c>
      <c r="N16" s="110">
        <v>0</v>
      </c>
      <c r="O16" s="110">
        <v>0</v>
      </c>
    </row>
    <row r="17" spans="1:15" s="111" customFormat="1" ht="15.75" customHeight="1" x14ac:dyDescent="0.35">
      <c r="A17" s="112" t="s">
        <v>139</v>
      </c>
      <c r="B17" s="110">
        <v>0</v>
      </c>
      <c r="C17" s="110">
        <v>0</v>
      </c>
      <c r="D17" s="110">
        <v>0</v>
      </c>
      <c r="E17" s="110">
        <v>0</v>
      </c>
      <c r="F17" s="110">
        <v>0</v>
      </c>
      <c r="G17" s="110">
        <v>0</v>
      </c>
      <c r="H17" s="110">
        <v>0</v>
      </c>
      <c r="I17" s="110">
        <v>0</v>
      </c>
      <c r="J17" s="110">
        <v>0</v>
      </c>
      <c r="K17" s="110">
        <v>0</v>
      </c>
      <c r="L17" s="110">
        <v>0</v>
      </c>
      <c r="M17" s="110">
        <v>0</v>
      </c>
      <c r="N17" s="110">
        <v>0</v>
      </c>
      <c r="O17" s="110">
        <v>0</v>
      </c>
    </row>
    <row r="18" spans="1:15" s="111" customFormat="1" ht="15.75" customHeight="1" x14ac:dyDescent="0.35">
      <c r="A18" s="112" t="s">
        <v>140</v>
      </c>
      <c r="B18" s="110">
        <v>0</v>
      </c>
      <c r="C18" s="110">
        <v>0</v>
      </c>
      <c r="D18" s="110">
        <v>0</v>
      </c>
      <c r="E18" s="110">
        <v>0</v>
      </c>
      <c r="F18" s="110">
        <v>0</v>
      </c>
      <c r="G18" s="110">
        <v>0</v>
      </c>
      <c r="H18" s="110">
        <v>0</v>
      </c>
      <c r="I18" s="110">
        <v>0</v>
      </c>
      <c r="J18" s="110">
        <v>0</v>
      </c>
      <c r="K18" s="110">
        <v>0</v>
      </c>
      <c r="L18" s="110">
        <v>0</v>
      </c>
      <c r="M18" s="110">
        <v>0</v>
      </c>
      <c r="N18" s="110">
        <v>0</v>
      </c>
      <c r="O18" s="110">
        <v>0</v>
      </c>
    </row>
    <row r="19" spans="1:15" s="111" customFormat="1" ht="15.75" customHeight="1" x14ac:dyDescent="0.35">
      <c r="A19" s="112" t="s">
        <v>141</v>
      </c>
      <c r="B19" s="110">
        <v>0</v>
      </c>
      <c r="C19" s="110">
        <v>0</v>
      </c>
      <c r="D19" s="110">
        <v>0</v>
      </c>
      <c r="E19" s="110">
        <v>0</v>
      </c>
      <c r="F19" s="110">
        <v>0</v>
      </c>
      <c r="G19" s="110">
        <v>0</v>
      </c>
      <c r="H19" s="110">
        <v>0</v>
      </c>
      <c r="I19" s="110">
        <v>0</v>
      </c>
      <c r="J19" s="110">
        <v>0</v>
      </c>
      <c r="K19" s="110">
        <v>0</v>
      </c>
      <c r="L19" s="110">
        <v>0</v>
      </c>
      <c r="M19" s="110">
        <v>0</v>
      </c>
      <c r="N19" s="110">
        <v>0</v>
      </c>
      <c r="O19" s="110">
        <v>0</v>
      </c>
    </row>
    <row r="20" spans="1:15" s="111" customFormat="1" ht="15.75" customHeight="1" x14ac:dyDescent="0.35">
      <c r="A20" s="113" t="s">
        <v>143</v>
      </c>
      <c r="B20" s="110">
        <v>0</v>
      </c>
      <c r="C20" s="110">
        <v>0</v>
      </c>
      <c r="D20" s="110">
        <v>0</v>
      </c>
      <c r="E20" s="110">
        <v>0</v>
      </c>
      <c r="F20" s="110">
        <v>0</v>
      </c>
      <c r="G20" s="110">
        <v>0</v>
      </c>
      <c r="H20" s="110">
        <v>0</v>
      </c>
      <c r="I20" s="110">
        <v>0</v>
      </c>
      <c r="J20" s="110">
        <v>0</v>
      </c>
      <c r="K20" s="110">
        <v>0</v>
      </c>
      <c r="L20" s="110">
        <v>0</v>
      </c>
      <c r="M20" s="110">
        <v>0</v>
      </c>
      <c r="N20" s="110">
        <v>0</v>
      </c>
      <c r="O20" s="110">
        <v>0</v>
      </c>
    </row>
    <row r="21" spans="1:15" s="111" customFormat="1" ht="15.75" customHeight="1" x14ac:dyDescent="0.35">
      <c r="A21" s="112" t="s">
        <v>138</v>
      </c>
      <c r="B21" s="110">
        <v>0</v>
      </c>
      <c r="C21" s="110">
        <v>0</v>
      </c>
      <c r="D21" s="110">
        <v>0</v>
      </c>
      <c r="E21" s="110">
        <v>0</v>
      </c>
      <c r="F21" s="110">
        <v>0</v>
      </c>
      <c r="G21" s="110">
        <v>0</v>
      </c>
      <c r="H21" s="110">
        <v>0</v>
      </c>
      <c r="I21" s="110">
        <v>0</v>
      </c>
      <c r="J21" s="110">
        <v>0</v>
      </c>
      <c r="K21" s="110">
        <v>0</v>
      </c>
      <c r="L21" s="110">
        <v>0</v>
      </c>
      <c r="M21" s="110">
        <v>0</v>
      </c>
      <c r="N21" s="110">
        <v>0</v>
      </c>
      <c r="O21" s="110">
        <v>0</v>
      </c>
    </row>
    <row r="22" spans="1:15" s="111" customFormat="1" ht="15.75" customHeight="1" x14ac:dyDescent="0.35">
      <c r="A22" s="112" t="s">
        <v>139</v>
      </c>
      <c r="B22" s="110">
        <v>0</v>
      </c>
      <c r="C22" s="110">
        <v>0</v>
      </c>
      <c r="D22" s="110">
        <v>0</v>
      </c>
      <c r="E22" s="110">
        <v>0</v>
      </c>
      <c r="F22" s="110">
        <v>0</v>
      </c>
      <c r="G22" s="110">
        <v>0</v>
      </c>
      <c r="H22" s="110">
        <v>0</v>
      </c>
      <c r="I22" s="110">
        <v>0</v>
      </c>
      <c r="J22" s="110">
        <v>0</v>
      </c>
      <c r="K22" s="110">
        <v>0</v>
      </c>
      <c r="L22" s="110">
        <v>0</v>
      </c>
      <c r="M22" s="110">
        <v>0</v>
      </c>
      <c r="N22" s="110">
        <v>0</v>
      </c>
      <c r="O22" s="110">
        <v>0</v>
      </c>
    </row>
    <row r="23" spans="1:15" s="111" customFormat="1" ht="15.75" customHeight="1" x14ac:dyDescent="0.35">
      <c r="A23" s="112" t="s">
        <v>140</v>
      </c>
      <c r="B23" s="110">
        <v>0</v>
      </c>
      <c r="C23" s="110">
        <v>0</v>
      </c>
      <c r="D23" s="110">
        <v>0</v>
      </c>
      <c r="E23" s="110">
        <v>0</v>
      </c>
      <c r="F23" s="110">
        <v>0</v>
      </c>
      <c r="G23" s="110">
        <v>0</v>
      </c>
      <c r="H23" s="110">
        <v>0</v>
      </c>
      <c r="I23" s="110">
        <v>0</v>
      </c>
      <c r="J23" s="110">
        <v>0</v>
      </c>
      <c r="K23" s="110">
        <v>0</v>
      </c>
      <c r="L23" s="110">
        <v>0</v>
      </c>
      <c r="M23" s="110">
        <v>0</v>
      </c>
      <c r="N23" s="110">
        <v>0</v>
      </c>
      <c r="O23" s="110">
        <v>0</v>
      </c>
    </row>
    <row r="24" spans="1:15" s="111" customFormat="1" ht="15.75" customHeight="1" x14ac:dyDescent="0.35">
      <c r="A24" s="112" t="s">
        <v>141</v>
      </c>
      <c r="B24" s="110">
        <v>0</v>
      </c>
      <c r="C24" s="110">
        <v>0</v>
      </c>
      <c r="D24" s="110">
        <v>0</v>
      </c>
      <c r="E24" s="110">
        <v>0</v>
      </c>
      <c r="F24" s="110">
        <v>0</v>
      </c>
      <c r="G24" s="110">
        <v>0</v>
      </c>
      <c r="H24" s="110">
        <v>0</v>
      </c>
      <c r="I24" s="110">
        <v>0</v>
      </c>
      <c r="J24" s="110">
        <v>0</v>
      </c>
      <c r="K24" s="110">
        <v>0</v>
      </c>
      <c r="L24" s="110">
        <v>0</v>
      </c>
      <c r="M24" s="110">
        <v>0</v>
      </c>
      <c r="N24" s="110">
        <v>0</v>
      </c>
      <c r="O24" s="110">
        <v>0</v>
      </c>
    </row>
    <row r="25" spans="1:15" s="111" customFormat="1" ht="15.75" customHeight="1" x14ac:dyDescent="0.35">
      <c r="A25" s="110" t="s">
        <v>144</v>
      </c>
      <c r="B25" s="110">
        <v>0</v>
      </c>
      <c r="C25" s="110">
        <v>0</v>
      </c>
      <c r="D25" s="110">
        <v>0</v>
      </c>
      <c r="E25" s="110">
        <v>0</v>
      </c>
      <c r="F25" s="110">
        <v>0</v>
      </c>
      <c r="G25" s="110">
        <v>0</v>
      </c>
      <c r="H25" s="110">
        <v>0</v>
      </c>
      <c r="I25" s="110">
        <v>0</v>
      </c>
      <c r="J25" s="110">
        <v>0</v>
      </c>
      <c r="K25" s="110">
        <v>0</v>
      </c>
      <c r="L25" s="110">
        <v>0</v>
      </c>
      <c r="M25" s="110">
        <v>0</v>
      </c>
      <c r="N25" s="110">
        <v>0</v>
      </c>
      <c r="O25" s="110">
        <v>0</v>
      </c>
    </row>
    <row r="26" spans="1:15" s="111" customFormat="1" ht="15.75" customHeight="1" x14ac:dyDescent="0.35">
      <c r="A26" s="112" t="s">
        <v>138</v>
      </c>
      <c r="B26" s="110">
        <v>0</v>
      </c>
      <c r="C26" s="110">
        <v>0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</row>
    <row r="27" spans="1:15" s="111" customFormat="1" ht="15.75" customHeight="1" x14ac:dyDescent="0.35">
      <c r="A27" s="112" t="s">
        <v>139</v>
      </c>
      <c r="B27" s="110">
        <v>0</v>
      </c>
      <c r="C27" s="110">
        <v>0</v>
      </c>
      <c r="D27" s="110">
        <v>0</v>
      </c>
      <c r="E27" s="110">
        <v>0</v>
      </c>
      <c r="F27" s="110">
        <v>0</v>
      </c>
      <c r="G27" s="110">
        <v>0</v>
      </c>
      <c r="H27" s="110">
        <v>0</v>
      </c>
      <c r="I27" s="110">
        <v>0</v>
      </c>
      <c r="J27" s="110">
        <v>0</v>
      </c>
      <c r="K27" s="110">
        <v>0</v>
      </c>
      <c r="L27" s="110">
        <v>0</v>
      </c>
      <c r="M27" s="110">
        <v>0</v>
      </c>
      <c r="N27" s="110">
        <v>0</v>
      </c>
      <c r="O27" s="110">
        <v>0</v>
      </c>
    </row>
    <row r="28" spans="1:15" s="111" customFormat="1" ht="15.75" customHeight="1" x14ac:dyDescent="0.35">
      <c r="A28" s="112" t="s">
        <v>140</v>
      </c>
      <c r="B28" s="110">
        <v>0</v>
      </c>
      <c r="C28" s="110">
        <v>0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0">
        <v>0</v>
      </c>
      <c r="N28" s="110">
        <v>0</v>
      </c>
      <c r="O28" s="110">
        <v>0</v>
      </c>
    </row>
    <row r="29" spans="1:15" s="111" customFormat="1" ht="15.75" customHeight="1" x14ac:dyDescent="0.35">
      <c r="A29" s="112" t="s">
        <v>141</v>
      </c>
      <c r="B29" s="110">
        <v>0</v>
      </c>
      <c r="C29" s="110">
        <v>0</v>
      </c>
      <c r="D29" s="110">
        <v>0</v>
      </c>
      <c r="E29" s="110">
        <v>0</v>
      </c>
      <c r="F29" s="110">
        <v>0</v>
      </c>
      <c r="G29" s="110">
        <v>0</v>
      </c>
      <c r="H29" s="110">
        <v>0</v>
      </c>
      <c r="I29" s="110">
        <v>0</v>
      </c>
      <c r="J29" s="110">
        <v>0</v>
      </c>
      <c r="K29" s="110">
        <v>0</v>
      </c>
      <c r="L29" s="110">
        <v>0</v>
      </c>
      <c r="M29" s="110">
        <v>0</v>
      </c>
      <c r="N29" s="110">
        <v>0</v>
      </c>
      <c r="O29" s="110">
        <v>0</v>
      </c>
    </row>
    <row r="30" spans="1:15" s="111" customFormat="1" ht="15.75" customHeight="1" x14ac:dyDescent="0.35">
      <c r="A30" s="113" t="s">
        <v>145</v>
      </c>
      <c r="B30" s="110">
        <v>0</v>
      </c>
      <c r="C30" s="110">
        <v>0</v>
      </c>
      <c r="D30" s="110">
        <v>0</v>
      </c>
      <c r="E30" s="110">
        <v>0</v>
      </c>
      <c r="F30" s="110">
        <v>0</v>
      </c>
      <c r="G30" s="110">
        <v>0</v>
      </c>
      <c r="H30" s="110">
        <v>0</v>
      </c>
      <c r="I30" s="110">
        <v>0</v>
      </c>
      <c r="J30" s="110">
        <v>0</v>
      </c>
      <c r="K30" s="110">
        <v>0</v>
      </c>
      <c r="L30" s="110">
        <v>0</v>
      </c>
      <c r="M30" s="110">
        <v>0</v>
      </c>
      <c r="N30" s="110">
        <v>0</v>
      </c>
      <c r="O30" s="110">
        <v>0</v>
      </c>
    </row>
    <row r="31" spans="1:15" s="111" customFormat="1" ht="15.75" customHeight="1" x14ac:dyDescent="0.35">
      <c r="A31" s="112" t="s">
        <v>138</v>
      </c>
      <c r="B31" s="110">
        <v>0</v>
      </c>
      <c r="C31" s="110">
        <v>0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</row>
    <row r="32" spans="1:15" s="111" customFormat="1" ht="15.75" customHeight="1" x14ac:dyDescent="0.35">
      <c r="A32" s="112" t="s">
        <v>139</v>
      </c>
      <c r="B32" s="110">
        <v>0</v>
      </c>
      <c r="C32" s="110">
        <v>0</v>
      </c>
      <c r="D32" s="110">
        <v>0</v>
      </c>
      <c r="E32" s="110">
        <v>0</v>
      </c>
      <c r="F32" s="110">
        <v>0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</row>
    <row r="33" spans="1:15" s="111" customFormat="1" ht="15.75" customHeight="1" x14ac:dyDescent="0.35">
      <c r="A33" s="112" t="s">
        <v>140</v>
      </c>
      <c r="B33" s="110">
        <v>0</v>
      </c>
      <c r="C33" s="110">
        <v>0</v>
      </c>
      <c r="D33" s="110">
        <v>0</v>
      </c>
      <c r="E33" s="110">
        <v>0</v>
      </c>
      <c r="F33" s="110">
        <v>0</v>
      </c>
      <c r="G33" s="110">
        <v>0</v>
      </c>
      <c r="H33" s="110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</row>
    <row r="34" spans="1:15" s="111" customFormat="1" ht="15.75" customHeight="1" x14ac:dyDescent="0.35">
      <c r="A34" s="112" t="s">
        <v>141</v>
      </c>
      <c r="B34" s="110">
        <v>0</v>
      </c>
      <c r="C34" s="110">
        <v>0</v>
      </c>
      <c r="D34" s="110">
        <v>0</v>
      </c>
      <c r="E34" s="110">
        <v>0</v>
      </c>
      <c r="F34" s="110">
        <v>0</v>
      </c>
      <c r="G34" s="110">
        <v>0</v>
      </c>
      <c r="H34" s="110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</row>
    <row r="35" spans="1:15" s="2" customFormat="1" ht="21" customHeight="1" x14ac:dyDescent="0.4">
      <c r="A35" s="108" t="s">
        <v>146</v>
      </c>
      <c r="B35" s="108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</row>
    <row r="36" spans="1:15" ht="15.75" customHeight="1" x14ac:dyDescent="0.35">
      <c r="A36" s="110" t="s">
        <v>137</v>
      </c>
      <c r="B36" s="110">
        <v>0</v>
      </c>
      <c r="C36" s="110">
        <v>0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</row>
    <row r="37" spans="1:15" ht="15.75" customHeight="1" x14ac:dyDescent="0.35">
      <c r="A37" s="112" t="s">
        <v>138</v>
      </c>
      <c r="B37" s="110">
        <v>0</v>
      </c>
      <c r="C37" s="110">
        <v>0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</row>
    <row r="38" spans="1:15" ht="15.75" customHeight="1" x14ac:dyDescent="0.35">
      <c r="A38" s="112" t="s">
        <v>147</v>
      </c>
      <c r="B38" s="110">
        <v>0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</row>
    <row r="39" spans="1:15" ht="15.75" customHeight="1" x14ac:dyDescent="0.35">
      <c r="A39" s="112" t="s">
        <v>148</v>
      </c>
      <c r="B39" s="110">
        <v>0</v>
      </c>
      <c r="C39" s="110">
        <v>0</v>
      </c>
      <c r="D39" s="110">
        <v>0</v>
      </c>
      <c r="E39" s="110">
        <v>0</v>
      </c>
      <c r="F39" s="110">
        <v>0</v>
      </c>
      <c r="G39" s="110">
        <v>0</v>
      </c>
      <c r="H39" s="110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</row>
    <row r="40" spans="1:15" ht="15.75" customHeight="1" x14ac:dyDescent="0.35">
      <c r="A40" s="112" t="s">
        <v>149</v>
      </c>
      <c r="B40" s="110">
        <v>0</v>
      </c>
      <c r="C40" s="110">
        <v>0</v>
      </c>
      <c r="D40" s="110">
        <v>0</v>
      </c>
      <c r="E40" s="110">
        <v>0</v>
      </c>
      <c r="F40" s="110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</row>
    <row r="41" spans="1:15" ht="15.75" customHeight="1" x14ac:dyDescent="0.35">
      <c r="A41" s="112" t="s">
        <v>140</v>
      </c>
      <c r="B41" s="110">
        <v>0</v>
      </c>
      <c r="C41" s="110">
        <v>0</v>
      </c>
      <c r="D41" s="110">
        <v>0</v>
      </c>
      <c r="E41" s="110">
        <v>0</v>
      </c>
      <c r="F41" s="110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</row>
    <row r="42" spans="1:15" ht="15.75" customHeight="1" x14ac:dyDescent="0.35">
      <c r="A42" s="110" t="s">
        <v>142</v>
      </c>
      <c r="B42" s="110">
        <v>0</v>
      </c>
      <c r="C42" s="110">
        <v>0</v>
      </c>
      <c r="D42" s="110">
        <v>0</v>
      </c>
      <c r="E42" s="110">
        <v>0</v>
      </c>
      <c r="F42" s="110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</row>
    <row r="43" spans="1:15" ht="15.75" customHeight="1" x14ac:dyDescent="0.35">
      <c r="A43" s="112" t="s">
        <v>138</v>
      </c>
      <c r="B43" s="110">
        <v>0</v>
      </c>
      <c r="C43" s="110">
        <v>0</v>
      </c>
      <c r="D43" s="110">
        <v>0</v>
      </c>
      <c r="E43" s="110">
        <v>0</v>
      </c>
      <c r="F43" s="110">
        <v>0</v>
      </c>
      <c r="G43" s="110">
        <v>0</v>
      </c>
      <c r="H43" s="110">
        <v>0</v>
      </c>
      <c r="I43" s="110">
        <v>0</v>
      </c>
      <c r="J43" s="110">
        <v>0</v>
      </c>
      <c r="K43" s="110">
        <v>0</v>
      </c>
      <c r="L43" s="110">
        <v>0</v>
      </c>
      <c r="M43" s="110">
        <v>0</v>
      </c>
      <c r="N43" s="110">
        <v>0</v>
      </c>
      <c r="O43" s="110">
        <v>0</v>
      </c>
    </row>
    <row r="44" spans="1:15" ht="15.75" customHeight="1" x14ac:dyDescent="0.35">
      <c r="A44" s="112" t="s">
        <v>147</v>
      </c>
      <c r="B44" s="110">
        <v>0</v>
      </c>
      <c r="C44" s="110">
        <v>0</v>
      </c>
      <c r="D44" s="110">
        <v>0</v>
      </c>
      <c r="E44" s="110">
        <v>0</v>
      </c>
      <c r="F44" s="110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</row>
    <row r="45" spans="1:15" ht="15.75" customHeight="1" x14ac:dyDescent="0.35">
      <c r="A45" s="112" t="s">
        <v>148</v>
      </c>
      <c r="B45" s="110">
        <v>0</v>
      </c>
      <c r="C45" s="110">
        <v>0</v>
      </c>
      <c r="D45" s="110">
        <v>0</v>
      </c>
      <c r="E45" s="110">
        <v>0</v>
      </c>
      <c r="F45" s="110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</row>
    <row r="46" spans="1:15" ht="15.75" customHeight="1" x14ac:dyDescent="0.35">
      <c r="A46" s="112" t="s">
        <v>149</v>
      </c>
      <c r="B46" s="110">
        <v>0</v>
      </c>
      <c r="C46" s="110">
        <v>0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</row>
    <row r="47" spans="1:15" ht="15.75" customHeight="1" x14ac:dyDescent="0.35">
      <c r="A47" s="112" t="s">
        <v>140</v>
      </c>
      <c r="B47" s="110">
        <v>0</v>
      </c>
      <c r="C47" s="110">
        <v>0</v>
      </c>
      <c r="D47" s="110">
        <v>0</v>
      </c>
      <c r="E47" s="110">
        <v>0</v>
      </c>
      <c r="F47" s="110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</row>
    <row r="48" spans="1:15" ht="15.75" customHeight="1" x14ac:dyDescent="0.35">
      <c r="A48" s="113" t="s">
        <v>143</v>
      </c>
      <c r="B48" s="110">
        <v>0</v>
      </c>
      <c r="C48" s="110">
        <v>0</v>
      </c>
      <c r="D48" s="110">
        <v>0</v>
      </c>
      <c r="E48" s="110">
        <v>0</v>
      </c>
      <c r="F48" s="110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</row>
    <row r="49" spans="1:15" ht="15.75" customHeight="1" x14ac:dyDescent="0.35">
      <c r="A49" s="112" t="s">
        <v>138</v>
      </c>
      <c r="B49" s="110">
        <v>0</v>
      </c>
      <c r="C49" s="110">
        <v>0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</row>
    <row r="50" spans="1:15" ht="15.75" customHeight="1" x14ac:dyDescent="0.35">
      <c r="A50" s="112" t="s">
        <v>147</v>
      </c>
      <c r="B50" s="110">
        <v>0</v>
      </c>
      <c r="C50" s="110">
        <v>0</v>
      </c>
      <c r="D50" s="110">
        <v>0</v>
      </c>
      <c r="E50" s="110">
        <v>0</v>
      </c>
      <c r="F50" s="110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</row>
    <row r="51" spans="1:15" ht="15.75" customHeight="1" x14ac:dyDescent="0.35">
      <c r="A51" s="112" t="s">
        <v>148</v>
      </c>
      <c r="B51" s="110">
        <v>0</v>
      </c>
      <c r="C51" s="110">
        <v>0</v>
      </c>
      <c r="D51" s="110">
        <v>0</v>
      </c>
      <c r="E51" s="110">
        <v>0</v>
      </c>
      <c r="F51" s="110">
        <v>0</v>
      </c>
      <c r="G51" s="110">
        <v>0</v>
      </c>
      <c r="H51" s="110">
        <v>0</v>
      </c>
      <c r="I51" s="110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0</v>
      </c>
      <c r="O51" s="110">
        <v>0</v>
      </c>
    </row>
    <row r="52" spans="1:15" ht="15.75" customHeight="1" x14ac:dyDescent="0.35">
      <c r="A52" s="112" t="s">
        <v>149</v>
      </c>
      <c r="B52" s="110">
        <v>0</v>
      </c>
      <c r="C52" s="110">
        <v>0</v>
      </c>
      <c r="D52" s="110">
        <v>0</v>
      </c>
      <c r="E52" s="110">
        <v>0</v>
      </c>
      <c r="F52" s="110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</row>
    <row r="53" spans="1:15" ht="15.75" customHeight="1" x14ac:dyDescent="0.35">
      <c r="A53" s="112" t="s">
        <v>140</v>
      </c>
      <c r="B53" s="110">
        <v>0</v>
      </c>
      <c r="C53" s="110">
        <v>0</v>
      </c>
      <c r="D53" s="110">
        <v>0</v>
      </c>
      <c r="E53" s="110">
        <v>0</v>
      </c>
      <c r="F53" s="110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</row>
    <row r="54" spans="1:15" ht="15.75" customHeight="1" x14ac:dyDescent="0.35">
      <c r="A54" s="110" t="s">
        <v>144</v>
      </c>
      <c r="B54" s="110">
        <v>0</v>
      </c>
      <c r="C54" s="110">
        <v>0</v>
      </c>
      <c r="D54" s="110">
        <v>0</v>
      </c>
      <c r="E54" s="110">
        <v>0</v>
      </c>
      <c r="F54" s="110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</row>
    <row r="55" spans="1:15" ht="15.75" customHeight="1" x14ac:dyDescent="0.35">
      <c r="A55" s="112" t="s">
        <v>138</v>
      </c>
      <c r="B55" s="110">
        <v>0</v>
      </c>
      <c r="C55" s="110">
        <v>0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</row>
    <row r="56" spans="1:15" ht="15.75" customHeight="1" x14ac:dyDescent="0.35">
      <c r="A56" s="112" t="s">
        <v>147</v>
      </c>
      <c r="B56" s="110">
        <v>0</v>
      </c>
      <c r="C56" s="110">
        <v>0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</row>
    <row r="57" spans="1:15" ht="15.75" customHeight="1" x14ac:dyDescent="0.35">
      <c r="A57" s="112" t="s">
        <v>148</v>
      </c>
      <c r="B57" s="110">
        <v>0</v>
      </c>
      <c r="C57" s="110">
        <v>0</v>
      </c>
      <c r="D57" s="110">
        <v>0</v>
      </c>
      <c r="E57" s="110">
        <v>0</v>
      </c>
      <c r="F57" s="110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</row>
    <row r="58" spans="1:15" ht="15.75" customHeight="1" x14ac:dyDescent="0.35">
      <c r="A58" s="112" t="s">
        <v>149</v>
      </c>
      <c r="B58" s="110">
        <v>0</v>
      </c>
      <c r="C58" s="110">
        <v>0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</row>
    <row r="59" spans="1:15" ht="15.75" customHeight="1" x14ac:dyDescent="0.35">
      <c r="A59" s="112" t="s">
        <v>140</v>
      </c>
      <c r="B59" s="110">
        <v>0</v>
      </c>
      <c r="C59" s="110">
        <v>0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</row>
    <row r="60" spans="1:15" ht="15.75" customHeight="1" x14ac:dyDescent="0.35">
      <c r="A60" s="113" t="s">
        <v>145</v>
      </c>
      <c r="B60" s="110">
        <v>0</v>
      </c>
      <c r="C60" s="110">
        <v>0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</row>
    <row r="61" spans="1:15" ht="15.75" customHeight="1" x14ac:dyDescent="0.35">
      <c r="A61" s="112" t="s">
        <v>138</v>
      </c>
      <c r="B61" s="110">
        <v>0</v>
      </c>
      <c r="C61" s="110">
        <v>0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</row>
    <row r="62" spans="1:15" ht="15.75" customHeight="1" x14ac:dyDescent="0.35">
      <c r="A62" s="112" t="s">
        <v>147</v>
      </c>
      <c r="B62" s="110">
        <v>0</v>
      </c>
      <c r="C62" s="110">
        <v>0</v>
      </c>
      <c r="D62" s="110">
        <v>0</v>
      </c>
      <c r="E62" s="110">
        <v>0</v>
      </c>
      <c r="F62" s="110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</row>
    <row r="63" spans="1:15" ht="15.75" customHeight="1" x14ac:dyDescent="0.35">
      <c r="A63" s="112" t="s">
        <v>148</v>
      </c>
      <c r="B63" s="110">
        <v>0</v>
      </c>
      <c r="C63" s="110">
        <v>0</v>
      </c>
      <c r="D63" s="110">
        <v>0</v>
      </c>
      <c r="E63" s="110">
        <v>0</v>
      </c>
      <c r="F63" s="110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</row>
    <row r="64" spans="1:15" ht="15.75" customHeight="1" x14ac:dyDescent="0.35">
      <c r="A64" s="112" t="s">
        <v>149</v>
      </c>
      <c r="B64" s="110">
        <v>0</v>
      </c>
      <c r="C64" s="110">
        <v>0</v>
      </c>
      <c r="D64" s="110">
        <v>0</v>
      </c>
      <c r="E64" s="110">
        <v>0</v>
      </c>
      <c r="F64" s="110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</row>
    <row r="65" spans="1:15" ht="15.75" customHeight="1" x14ac:dyDescent="0.35">
      <c r="A65" s="112" t="s">
        <v>140</v>
      </c>
      <c r="B65" s="110">
        <v>0</v>
      </c>
      <c r="C65" s="110">
        <v>0</v>
      </c>
      <c r="D65" s="110">
        <v>0</v>
      </c>
      <c r="E65" s="110">
        <v>0</v>
      </c>
      <c r="F65" s="110">
        <v>0</v>
      </c>
      <c r="G65" s="110">
        <v>0</v>
      </c>
      <c r="H65" s="110">
        <v>0</v>
      </c>
      <c r="I65" s="110">
        <v>0</v>
      </c>
      <c r="J65" s="110">
        <v>0</v>
      </c>
      <c r="K65" s="110">
        <v>0</v>
      </c>
      <c r="L65" s="110">
        <v>0</v>
      </c>
      <c r="M65" s="110">
        <v>0</v>
      </c>
      <c r="N65" s="110">
        <v>0</v>
      </c>
      <c r="O65" s="110">
        <v>0</v>
      </c>
    </row>
    <row r="66" spans="1:15" ht="4.2" customHeight="1" thickBot="1" x14ac:dyDescent="0.4">
      <c r="A66" s="114"/>
      <c r="B66" s="115"/>
      <c r="C66" s="116"/>
      <c r="D66" s="116"/>
      <c r="E66" s="117"/>
      <c r="F66" s="116"/>
      <c r="G66" s="116"/>
      <c r="H66" s="117"/>
      <c r="I66" s="116"/>
      <c r="J66" s="116"/>
      <c r="K66" s="117"/>
      <c r="L66" s="116"/>
      <c r="M66" s="117"/>
      <c r="N66" s="116"/>
      <c r="O66" s="118"/>
    </row>
    <row r="67" spans="1:15" x14ac:dyDescent="0.35">
      <c r="A67" s="119" t="s">
        <v>150</v>
      </c>
      <c r="B67" s="120"/>
    </row>
    <row r="68" spans="1:15" x14ac:dyDescent="0.35">
      <c r="A68" s="121"/>
      <c r="B68" s="266"/>
      <c r="C68" s="266"/>
      <c r="D68" s="266"/>
      <c r="E68" s="266"/>
      <c r="F68" s="266"/>
    </row>
    <row r="69" spans="1:15" x14ac:dyDescent="0.35">
      <c r="A69" s="121"/>
      <c r="B69" s="266"/>
      <c r="C69" s="266"/>
      <c r="D69" s="266"/>
      <c r="E69" s="266"/>
      <c r="F69" s="266"/>
    </row>
    <row r="70" spans="1:15" x14ac:dyDescent="0.35">
      <c r="A70" s="121"/>
      <c r="B70" s="266"/>
      <c r="C70" s="266"/>
      <c r="D70" s="266"/>
      <c r="E70" s="266"/>
      <c r="F70" s="266"/>
    </row>
  </sheetData>
  <protectedRanges>
    <protectedRange sqref="B8:O70" name="Rango1"/>
  </protectedRanges>
  <mergeCells count="16">
    <mergeCell ref="B70:F70"/>
    <mergeCell ref="A1:O1"/>
    <mergeCell ref="A2:O2"/>
    <mergeCell ref="A3:O3"/>
    <mergeCell ref="A4:O4"/>
    <mergeCell ref="A5:A7"/>
    <mergeCell ref="B5:B7"/>
    <mergeCell ref="C5:E6"/>
    <mergeCell ref="F5:K5"/>
    <mergeCell ref="L5:M6"/>
    <mergeCell ref="N5:N7"/>
    <mergeCell ref="O5:O7"/>
    <mergeCell ref="F6:H6"/>
    <mergeCell ref="I6:K6"/>
    <mergeCell ref="B68:F68"/>
    <mergeCell ref="B69:F6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opLeftCell="A54" workbookViewId="0">
      <selection activeCell="B62" sqref="B62"/>
    </sheetView>
  </sheetViews>
  <sheetFormatPr baseColWidth="10" defaultColWidth="11.4609375" defaultRowHeight="14.15" x14ac:dyDescent="0.35"/>
  <cols>
    <col min="1" max="1" width="15" style="37" customWidth="1"/>
    <col min="2" max="2" width="95.07421875" style="37" customWidth="1"/>
    <col min="3" max="3" width="11.4609375" style="102"/>
    <col min="4" max="4" width="21" style="37" bestFit="1" customWidth="1"/>
    <col min="5" max="5" width="23.69140625" style="37" bestFit="1" customWidth="1"/>
    <col min="6" max="11" width="11.4609375" style="37"/>
    <col min="12" max="12" width="18.4609375" style="37" customWidth="1"/>
    <col min="13" max="13" width="17.07421875" style="37" customWidth="1"/>
    <col min="14" max="26" width="11.4609375" style="37"/>
    <col min="27" max="27" width="18.69140625" style="37" customWidth="1"/>
    <col min="28" max="28" width="17.53515625" style="37" customWidth="1"/>
    <col min="29" max="29" width="22.3046875" style="37" customWidth="1"/>
    <col min="30" max="16384" width="11.4609375" style="37"/>
  </cols>
  <sheetData>
    <row r="1" spans="1:30" ht="18" customHeight="1" x14ac:dyDescent="0.45">
      <c r="A1" s="272" t="s">
        <v>0</v>
      </c>
      <c r="B1" s="272"/>
      <c r="C1" s="272"/>
      <c r="D1" s="272"/>
      <c r="E1" s="272"/>
      <c r="F1" s="36"/>
      <c r="G1" s="36"/>
      <c r="H1" s="36"/>
      <c r="I1" s="36"/>
      <c r="P1" s="38"/>
      <c r="Q1" s="38"/>
      <c r="AB1" s="38" t="s">
        <v>67</v>
      </c>
      <c r="AC1" s="38" t="s">
        <v>68</v>
      </c>
      <c r="AD1" s="38" t="s">
        <v>69</v>
      </c>
    </row>
    <row r="2" spans="1:30" ht="18" customHeight="1" x14ac:dyDescent="0.45">
      <c r="A2" s="273" t="s">
        <v>70</v>
      </c>
      <c r="B2" s="273"/>
      <c r="C2" s="273"/>
      <c r="D2" s="273"/>
      <c r="E2" s="273"/>
      <c r="F2" s="39"/>
      <c r="G2" s="39"/>
      <c r="H2" s="39"/>
      <c r="I2" s="39"/>
      <c r="AA2" s="38" t="str">
        <f ca="1">MID(MID(CELL("nombrearchivo"),FIND("[",CELL("nombrearchivo"))+1, FIND("]",CELL("nombrearchivo"))-FIND("[",CELL("nombrearchivo"))-1), 1, 10)</f>
        <v>EEFF_marzo</v>
      </c>
      <c r="AB2" s="38" t="str">
        <f ca="1">MID(AA2,1,4)</f>
        <v>EEFF</v>
      </c>
      <c r="AC2" s="38" t="str">
        <f ca="1">MID(AA2,5,2)</f>
        <v>_m</v>
      </c>
      <c r="AD2" s="38" t="str">
        <f ca="1">MID(AA2,7,4)</f>
        <v>arzo</v>
      </c>
    </row>
    <row r="3" spans="1:30" ht="18" customHeight="1" x14ac:dyDescent="0.35">
      <c r="A3" s="274" t="s">
        <v>71</v>
      </c>
      <c r="B3" s="274"/>
      <c r="C3" s="274"/>
      <c r="D3" s="274"/>
      <c r="E3" s="274"/>
      <c r="F3" s="39"/>
      <c r="G3" s="39"/>
      <c r="H3" s="39"/>
      <c r="I3" s="39"/>
    </row>
    <row r="4" spans="1:30" ht="18.75" customHeight="1" x14ac:dyDescent="0.4">
      <c r="A4" s="275" t="s">
        <v>3</v>
      </c>
      <c r="B4" s="275"/>
      <c r="C4" s="275"/>
      <c r="D4" s="275"/>
      <c r="E4" s="275"/>
      <c r="M4" s="40"/>
    </row>
    <row r="5" spans="1:30" ht="18.75" customHeight="1" x14ac:dyDescent="0.35">
      <c r="A5" s="41" t="s">
        <v>72</v>
      </c>
      <c r="B5" s="42" t="s">
        <v>73</v>
      </c>
      <c r="C5" s="43" t="s">
        <v>74</v>
      </c>
      <c r="D5" s="43">
        <v>2022</v>
      </c>
      <c r="E5" s="43">
        <v>2021</v>
      </c>
    </row>
    <row r="6" spans="1:30" s="2" customFormat="1" ht="23.25" customHeight="1" x14ac:dyDescent="0.4">
      <c r="A6" s="44" t="s">
        <v>75</v>
      </c>
      <c r="B6" s="45"/>
      <c r="C6" s="46"/>
      <c r="D6" s="47"/>
      <c r="E6" s="48"/>
    </row>
    <row r="7" spans="1:30" x14ac:dyDescent="0.35">
      <c r="A7" s="49" t="s">
        <v>76</v>
      </c>
      <c r="B7" s="50"/>
      <c r="C7" s="51">
        <v>77</v>
      </c>
      <c r="D7" s="52">
        <f>SUM(D8:D15)</f>
        <v>48.3</v>
      </c>
      <c r="E7" s="52">
        <f>SUM(E8:E15)</f>
        <v>908.27</v>
      </c>
    </row>
    <row r="8" spans="1:30" x14ac:dyDescent="0.35">
      <c r="A8" s="53"/>
      <c r="B8" s="54" t="s">
        <v>77</v>
      </c>
      <c r="C8" s="55"/>
      <c r="D8" s="56">
        <v>0</v>
      </c>
      <c r="E8" s="56">
        <v>0</v>
      </c>
    </row>
    <row r="9" spans="1:30" x14ac:dyDescent="0.35">
      <c r="A9" s="57"/>
      <c r="B9" s="54" t="s">
        <v>78</v>
      </c>
      <c r="C9" s="55"/>
      <c r="D9" s="56">
        <v>0</v>
      </c>
      <c r="E9" s="56">
        <v>0</v>
      </c>
    </row>
    <row r="10" spans="1:30" x14ac:dyDescent="0.35">
      <c r="A10" s="57"/>
      <c r="B10" s="58" t="s">
        <v>79</v>
      </c>
      <c r="C10" s="59"/>
      <c r="D10" s="56">
        <v>0</v>
      </c>
      <c r="E10" s="56">
        <v>0</v>
      </c>
    </row>
    <row r="11" spans="1:30" x14ac:dyDescent="0.35">
      <c r="A11" s="60"/>
      <c r="B11" s="61" t="s">
        <v>80</v>
      </c>
      <c r="C11" s="62"/>
      <c r="D11" s="56">
        <v>0</v>
      </c>
      <c r="E11" s="56">
        <v>0</v>
      </c>
    </row>
    <row r="12" spans="1:30" x14ac:dyDescent="0.35">
      <c r="A12" s="63"/>
      <c r="B12" s="61" t="s">
        <v>81</v>
      </c>
      <c r="C12" s="62"/>
      <c r="D12" s="56">
        <v>0</v>
      </c>
      <c r="E12" s="56">
        <v>0</v>
      </c>
    </row>
    <row r="13" spans="1:30" x14ac:dyDescent="0.35">
      <c r="A13" s="63"/>
      <c r="B13" s="64" t="s">
        <v>82</v>
      </c>
      <c r="C13" s="62"/>
      <c r="D13" s="56">
        <v>0</v>
      </c>
      <c r="E13" s="56">
        <v>0</v>
      </c>
    </row>
    <row r="14" spans="1:30" x14ac:dyDescent="0.35">
      <c r="A14" s="63"/>
      <c r="B14" s="64" t="s">
        <v>83</v>
      </c>
      <c r="C14" s="62"/>
      <c r="D14" s="56">
        <v>0</v>
      </c>
      <c r="E14" s="56">
        <v>0</v>
      </c>
    </row>
    <row r="15" spans="1:30" x14ac:dyDescent="0.35">
      <c r="A15" s="65"/>
      <c r="B15" s="64" t="s">
        <v>84</v>
      </c>
      <c r="C15" s="62"/>
      <c r="D15" s="56">
        <v>48.3</v>
      </c>
      <c r="E15" s="56">
        <v>908.27</v>
      </c>
    </row>
    <row r="16" spans="1:30" x14ac:dyDescent="0.35">
      <c r="A16" s="49" t="s">
        <v>85</v>
      </c>
      <c r="B16" s="50"/>
      <c r="C16" s="51">
        <v>78</v>
      </c>
      <c r="D16" s="52">
        <f>SUM(D17:D21)</f>
        <v>8306468.8500000006</v>
      </c>
      <c r="E16" s="52">
        <f>SUM(E17:E21)</f>
        <v>8207725.5399999991</v>
      </c>
    </row>
    <row r="17" spans="1:5" x14ac:dyDescent="0.35">
      <c r="A17" s="66"/>
      <c r="B17" s="61" t="s">
        <v>86</v>
      </c>
      <c r="C17" s="62"/>
      <c r="D17" s="56">
        <v>2073805.03</v>
      </c>
      <c r="E17" s="56">
        <v>6180092.0599999996</v>
      </c>
    </row>
    <row r="18" spans="1:5" x14ac:dyDescent="0.35">
      <c r="A18" s="67"/>
      <c r="B18" s="61" t="s">
        <v>87</v>
      </c>
      <c r="C18" s="62"/>
      <c r="D18" s="56">
        <f>459933.4+5748208.66</f>
        <v>6208142.0600000005</v>
      </c>
      <c r="E18" s="56">
        <v>1972981.38</v>
      </c>
    </row>
    <row r="19" spans="1:5" x14ac:dyDescent="0.35">
      <c r="A19" s="67"/>
      <c r="B19" s="61" t="s">
        <v>88</v>
      </c>
      <c r="C19" s="68"/>
      <c r="D19" s="56"/>
      <c r="E19" s="56">
        <v>0</v>
      </c>
    </row>
    <row r="20" spans="1:5" x14ac:dyDescent="0.35">
      <c r="A20" s="67"/>
      <c r="B20" s="61" t="s">
        <v>89</v>
      </c>
      <c r="C20" s="68"/>
      <c r="D20" s="56">
        <v>23923.89</v>
      </c>
      <c r="E20" s="56">
        <v>46743.3</v>
      </c>
    </row>
    <row r="21" spans="1:5" x14ac:dyDescent="0.35">
      <c r="A21" s="69"/>
      <c r="B21" s="64" t="s">
        <v>90</v>
      </c>
      <c r="C21" s="68"/>
      <c r="D21" s="56">
        <v>597.87</v>
      </c>
      <c r="E21" s="56">
        <v>7908.8</v>
      </c>
    </row>
    <row r="22" spans="1:5" x14ac:dyDescent="0.35">
      <c r="A22" s="70" t="s">
        <v>91</v>
      </c>
      <c r="B22" s="71"/>
      <c r="C22" s="72"/>
      <c r="D22" s="73">
        <f>+D7-D16</f>
        <v>-8306420.5500000007</v>
      </c>
      <c r="E22" s="73">
        <f>+E7-E16</f>
        <v>-8206817.2699999996</v>
      </c>
    </row>
    <row r="23" spans="1:5" x14ac:dyDescent="0.35">
      <c r="A23" s="74"/>
      <c r="B23" s="75"/>
      <c r="C23" s="76"/>
      <c r="D23" s="77"/>
      <c r="E23" s="77"/>
    </row>
    <row r="24" spans="1:5" s="2" customFormat="1" ht="23.25" customHeight="1" x14ac:dyDescent="0.4">
      <c r="A24" s="44" t="s">
        <v>92</v>
      </c>
      <c r="B24" s="45"/>
      <c r="C24" s="78"/>
      <c r="D24" s="79"/>
      <c r="E24" s="79"/>
    </row>
    <row r="25" spans="1:5" x14ac:dyDescent="0.35">
      <c r="A25" s="49" t="s">
        <v>76</v>
      </c>
      <c r="B25" s="50"/>
      <c r="C25" s="51">
        <v>79</v>
      </c>
      <c r="D25" s="52">
        <f>SUM(D26:D30)</f>
        <v>0</v>
      </c>
      <c r="E25" s="52">
        <f>SUM(E26:E30)</f>
        <v>0</v>
      </c>
    </row>
    <row r="26" spans="1:5" x14ac:dyDescent="0.35">
      <c r="A26" s="66"/>
      <c r="B26" s="54" t="s">
        <v>93</v>
      </c>
      <c r="C26" s="55"/>
      <c r="D26" s="56">
        <v>0</v>
      </c>
      <c r="E26" s="56">
        <v>0</v>
      </c>
    </row>
    <row r="27" spans="1:5" x14ac:dyDescent="0.35">
      <c r="A27" s="80"/>
      <c r="B27" s="54" t="s">
        <v>94</v>
      </c>
      <c r="C27" s="55"/>
      <c r="D27" s="56">
        <v>0</v>
      </c>
      <c r="E27" s="56">
        <v>0</v>
      </c>
    </row>
    <row r="28" spans="1:5" x14ac:dyDescent="0.35">
      <c r="A28" s="80"/>
      <c r="B28" s="54" t="s">
        <v>95</v>
      </c>
      <c r="C28" s="55"/>
      <c r="D28" s="56">
        <v>0</v>
      </c>
      <c r="E28" s="56">
        <v>0</v>
      </c>
    </row>
    <row r="29" spans="1:5" x14ac:dyDescent="0.35">
      <c r="A29" s="67"/>
      <c r="B29" s="54" t="s">
        <v>96</v>
      </c>
      <c r="C29" s="55"/>
      <c r="D29" s="56">
        <v>0</v>
      </c>
      <c r="E29" s="56">
        <v>0</v>
      </c>
    </row>
    <row r="30" spans="1:5" x14ac:dyDescent="0.35">
      <c r="A30" s="69"/>
      <c r="B30" s="64" t="s">
        <v>97</v>
      </c>
      <c r="C30" s="62"/>
      <c r="D30" s="56">
        <v>0</v>
      </c>
      <c r="E30" s="56">
        <v>0</v>
      </c>
    </row>
    <row r="31" spans="1:5" x14ac:dyDescent="0.35">
      <c r="A31" s="49" t="s">
        <v>85</v>
      </c>
      <c r="B31" s="50"/>
      <c r="C31" s="51">
        <v>80</v>
      </c>
      <c r="D31" s="52">
        <f>SUM(D32:D36)</f>
        <v>0</v>
      </c>
      <c r="E31" s="52">
        <f>SUM(E32:E36)</f>
        <v>0</v>
      </c>
    </row>
    <row r="32" spans="1:5" x14ac:dyDescent="0.35">
      <c r="A32" s="66"/>
      <c r="B32" s="61" t="s">
        <v>98</v>
      </c>
      <c r="C32" s="62"/>
      <c r="D32" s="56">
        <v>0</v>
      </c>
      <c r="E32" s="56">
        <v>0</v>
      </c>
    </row>
    <row r="33" spans="1:5" x14ac:dyDescent="0.35">
      <c r="A33" s="67"/>
      <c r="B33" s="64" t="s">
        <v>99</v>
      </c>
      <c r="C33" s="62"/>
      <c r="D33" s="56">
        <v>0</v>
      </c>
      <c r="E33" s="56">
        <v>0</v>
      </c>
    </row>
    <row r="34" spans="1:5" x14ac:dyDescent="0.35">
      <c r="A34" s="67"/>
      <c r="B34" s="64" t="s">
        <v>100</v>
      </c>
      <c r="C34" s="62"/>
      <c r="D34" s="56">
        <v>0</v>
      </c>
      <c r="E34" s="56">
        <v>0</v>
      </c>
    </row>
    <row r="35" spans="1:5" x14ac:dyDescent="0.35">
      <c r="A35" s="67"/>
      <c r="B35" s="61" t="s">
        <v>101</v>
      </c>
      <c r="C35" s="62"/>
      <c r="D35" s="56">
        <v>0</v>
      </c>
      <c r="E35" s="56">
        <v>0</v>
      </c>
    </row>
    <row r="36" spans="1:5" x14ac:dyDescent="0.35">
      <c r="A36" s="69"/>
      <c r="B36" s="64" t="s">
        <v>102</v>
      </c>
      <c r="C36" s="62"/>
      <c r="D36" s="56">
        <v>0</v>
      </c>
      <c r="E36" s="56">
        <v>0</v>
      </c>
    </row>
    <row r="37" spans="1:5" x14ac:dyDescent="0.35">
      <c r="A37" s="70" t="s">
        <v>103</v>
      </c>
      <c r="B37" s="71"/>
      <c r="C37" s="72"/>
      <c r="D37" s="73">
        <f>+D25-D31</f>
        <v>0</v>
      </c>
      <c r="E37" s="73">
        <f>+E25-E31</f>
        <v>0</v>
      </c>
    </row>
    <row r="38" spans="1:5" x14ac:dyDescent="0.35">
      <c r="A38" s="74"/>
      <c r="B38" s="75"/>
      <c r="C38" s="81"/>
      <c r="D38" s="77"/>
      <c r="E38" s="77"/>
    </row>
    <row r="39" spans="1:5" s="2" customFormat="1" ht="23.25" customHeight="1" x14ac:dyDescent="0.4">
      <c r="A39" s="44" t="s">
        <v>104</v>
      </c>
      <c r="B39" s="45"/>
      <c r="C39" s="78"/>
      <c r="D39" s="79"/>
      <c r="E39" s="79"/>
    </row>
    <row r="40" spans="1:5" x14ac:dyDescent="0.35">
      <c r="A40" s="49" t="s">
        <v>76</v>
      </c>
      <c r="B40" s="50"/>
      <c r="C40" s="51">
        <v>81</v>
      </c>
      <c r="D40" s="52">
        <f>SUM(D41:D43)</f>
        <v>0</v>
      </c>
      <c r="E40" s="52">
        <f>SUM(E41:E43)</f>
        <v>0</v>
      </c>
    </row>
    <row r="41" spans="1:5" x14ac:dyDescent="0.35">
      <c r="A41" s="66"/>
      <c r="B41" s="61" t="s">
        <v>105</v>
      </c>
      <c r="C41" s="62"/>
      <c r="D41" s="56">
        <v>0</v>
      </c>
      <c r="E41" s="56">
        <v>0</v>
      </c>
    </row>
    <row r="42" spans="1:5" x14ac:dyDescent="0.35">
      <c r="A42" s="67"/>
      <c r="B42" s="61" t="s">
        <v>106</v>
      </c>
      <c r="C42" s="62"/>
      <c r="D42" s="56">
        <v>0</v>
      </c>
      <c r="E42" s="56">
        <v>0</v>
      </c>
    </row>
    <row r="43" spans="1:5" x14ac:dyDescent="0.35">
      <c r="A43" s="69"/>
      <c r="B43" s="64" t="s">
        <v>107</v>
      </c>
      <c r="C43" s="62"/>
      <c r="D43" s="56">
        <v>0</v>
      </c>
      <c r="E43" s="56">
        <v>0</v>
      </c>
    </row>
    <row r="44" spans="1:5" x14ac:dyDescent="0.35">
      <c r="A44" s="49" t="s">
        <v>85</v>
      </c>
      <c r="B44" s="50"/>
      <c r="C44" s="51">
        <v>82</v>
      </c>
      <c r="D44" s="52">
        <f>SUM(D45:D47)</f>
        <v>-5015218.3099999996</v>
      </c>
      <c r="E44" s="52">
        <f>SUM(E45:E47)</f>
        <v>-9643818.9700000007</v>
      </c>
    </row>
    <row r="45" spans="1:5" x14ac:dyDescent="0.35">
      <c r="A45" s="66"/>
      <c r="B45" s="61" t="s">
        <v>108</v>
      </c>
      <c r="C45" s="62"/>
      <c r="D45" s="56">
        <v>0</v>
      </c>
      <c r="E45" s="56">
        <v>0</v>
      </c>
    </row>
    <row r="46" spans="1:5" x14ac:dyDescent="0.35">
      <c r="A46" s="67"/>
      <c r="B46" s="64" t="s">
        <v>109</v>
      </c>
      <c r="C46" s="62"/>
      <c r="D46" s="56">
        <v>0</v>
      </c>
      <c r="E46" s="56">
        <v>0</v>
      </c>
    </row>
    <row r="47" spans="1:5" x14ac:dyDescent="0.35">
      <c r="A47" s="69"/>
      <c r="B47" s="64" t="s">
        <v>110</v>
      </c>
      <c r="C47" s="68"/>
      <c r="D47" s="56">
        <f>28752.94-5043971.25</f>
        <v>-5015218.3099999996</v>
      </c>
      <c r="E47" s="56">
        <v>-9643818.9700000007</v>
      </c>
    </row>
    <row r="48" spans="1:5" x14ac:dyDescent="0.35">
      <c r="A48" s="70" t="s">
        <v>111</v>
      </c>
      <c r="B48" s="71"/>
      <c r="C48" s="72"/>
      <c r="D48" s="73">
        <f>+D40-D44</f>
        <v>5015218.3099999996</v>
      </c>
      <c r="E48" s="73">
        <f>+E40-E44</f>
        <v>9643818.9700000007</v>
      </c>
    </row>
    <row r="49" spans="1:5" x14ac:dyDescent="0.35">
      <c r="A49" s="82"/>
      <c r="B49" s="82"/>
      <c r="C49" s="83"/>
      <c r="D49" s="84"/>
      <c r="E49" s="84"/>
    </row>
    <row r="50" spans="1:5" ht="16.5" customHeight="1" x14ac:dyDescent="0.35">
      <c r="A50" s="85" t="s">
        <v>112</v>
      </c>
      <c r="B50" s="86"/>
      <c r="C50" s="87"/>
      <c r="D50" s="88">
        <f>+D22+D37+D48</f>
        <v>-3291202.2400000012</v>
      </c>
      <c r="E50" s="88">
        <f>+E22+E37+E48</f>
        <v>1437001.7000000011</v>
      </c>
    </row>
    <row r="51" spans="1:5" x14ac:dyDescent="0.35">
      <c r="A51" s="89"/>
      <c r="B51" s="89"/>
      <c r="C51" s="90"/>
      <c r="D51" s="91"/>
      <c r="E51" s="91"/>
    </row>
    <row r="52" spans="1:5" x14ac:dyDescent="0.35">
      <c r="A52" s="276" t="s">
        <v>113</v>
      </c>
      <c r="B52" s="276"/>
      <c r="C52" s="92"/>
      <c r="D52" s="93">
        <v>0</v>
      </c>
      <c r="E52" s="93">
        <v>0</v>
      </c>
    </row>
    <row r="53" spans="1:5" x14ac:dyDescent="0.35">
      <c r="A53" s="94" t="s">
        <v>114</v>
      </c>
      <c r="B53" s="95"/>
      <c r="C53" s="68"/>
      <c r="D53" s="93">
        <v>23003913.940000001</v>
      </c>
      <c r="E53" s="93">
        <v>21566912.239999998</v>
      </c>
    </row>
    <row r="54" spans="1:5" s="100" customFormat="1" ht="24" customHeight="1" x14ac:dyDescent="0.4">
      <c r="A54" s="96" t="s">
        <v>115</v>
      </c>
      <c r="B54" s="97"/>
      <c r="C54" s="98">
        <v>83</v>
      </c>
      <c r="D54" s="99">
        <f>+D50+D52+D53</f>
        <v>19712711.699999999</v>
      </c>
      <c r="E54" s="99">
        <f>+E50+E52+E53</f>
        <v>23003913.939999998</v>
      </c>
    </row>
    <row r="55" spans="1:5" x14ac:dyDescent="0.35">
      <c r="A55" s="82"/>
      <c r="B55" s="82"/>
      <c r="C55" s="83"/>
      <c r="D55" s="101"/>
      <c r="E55" s="101"/>
    </row>
  </sheetData>
  <protectedRanges>
    <protectedRange sqref="E52:E53" name="Rango4"/>
    <protectedRange sqref="D8:E15 D17:E21 D26:E30 D32:E36 D41:E43 D45:E47" name="Rango1"/>
    <protectedRange sqref="D52:D53" name="Rango3"/>
  </protectedRanges>
  <mergeCells count="5">
    <mergeCell ref="A1:E1"/>
    <mergeCell ref="A2:E2"/>
    <mergeCell ref="A3:E3"/>
    <mergeCell ref="A4:E4"/>
    <mergeCell ref="A52:B5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31" workbookViewId="0">
      <selection activeCell="B38" sqref="B38"/>
    </sheetView>
  </sheetViews>
  <sheetFormatPr baseColWidth="10" defaultColWidth="11.4609375" defaultRowHeight="14.15" x14ac:dyDescent="0.4"/>
  <cols>
    <col min="1" max="1" width="12.4609375" style="1" customWidth="1"/>
    <col min="2" max="2" width="54.4609375" style="2" customWidth="1"/>
    <col min="3" max="3" width="7.69140625" style="2" customWidth="1"/>
    <col min="4" max="4" width="24.84375" style="2" customWidth="1"/>
    <col min="5" max="8" width="24.84375" style="33" customWidth="1"/>
    <col min="9" max="11" width="24.84375" style="2" customWidth="1"/>
    <col min="12" max="256" width="11.4609375" style="2"/>
    <col min="257" max="257" width="12.4609375" style="2" customWidth="1"/>
    <col min="258" max="258" width="54.4609375" style="2" customWidth="1"/>
    <col min="259" max="259" width="7.69140625" style="2" customWidth="1"/>
    <col min="260" max="267" width="14.4609375" style="2" customWidth="1"/>
    <col min="268" max="512" width="11.4609375" style="2"/>
    <col min="513" max="513" width="12.4609375" style="2" customWidth="1"/>
    <col min="514" max="514" width="54.4609375" style="2" customWidth="1"/>
    <col min="515" max="515" width="7.69140625" style="2" customWidth="1"/>
    <col min="516" max="523" width="14.4609375" style="2" customWidth="1"/>
    <col min="524" max="768" width="11.4609375" style="2"/>
    <col min="769" max="769" width="12.4609375" style="2" customWidth="1"/>
    <col min="770" max="770" width="54.4609375" style="2" customWidth="1"/>
    <col min="771" max="771" width="7.69140625" style="2" customWidth="1"/>
    <col min="772" max="779" width="14.4609375" style="2" customWidth="1"/>
    <col min="780" max="1024" width="11.4609375" style="2"/>
    <col min="1025" max="1025" width="12.4609375" style="2" customWidth="1"/>
    <col min="1026" max="1026" width="54.4609375" style="2" customWidth="1"/>
    <col min="1027" max="1027" width="7.69140625" style="2" customWidth="1"/>
    <col min="1028" max="1035" width="14.4609375" style="2" customWidth="1"/>
    <col min="1036" max="1280" width="11.4609375" style="2"/>
    <col min="1281" max="1281" width="12.4609375" style="2" customWidth="1"/>
    <col min="1282" max="1282" width="54.4609375" style="2" customWidth="1"/>
    <col min="1283" max="1283" width="7.69140625" style="2" customWidth="1"/>
    <col min="1284" max="1291" width="14.4609375" style="2" customWidth="1"/>
    <col min="1292" max="1536" width="11.4609375" style="2"/>
    <col min="1537" max="1537" width="12.4609375" style="2" customWidth="1"/>
    <col min="1538" max="1538" width="54.4609375" style="2" customWidth="1"/>
    <col min="1539" max="1539" width="7.69140625" style="2" customWidth="1"/>
    <col min="1540" max="1547" width="14.4609375" style="2" customWidth="1"/>
    <col min="1548" max="1792" width="11.4609375" style="2"/>
    <col min="1793" max="1793" width="12.4609375" style="2" customWidth="1"/>
    <col min="1794" max="1794" width="54.4609375" style="2" customWidth="1"/>
    <col min="1795" max="1795" width="7.69140625" style="2" customWidth="1"/>
    <col min="1796" max="1803" width="14.4609375" style="2" customWidth="1"/>
    <col min="1804" max="2048" width="11.4609375" style="2"/>
    <col min="2049" max="2049" width="12.4609375" style="2" customWidth="1"/>
    <col min="2050" max="2050" width="54.4609375" style="2" customWidth="1"/>
    <col min="2051" max="2051" width="7.69140625" style="2" customWidth="1"/>
    <col min="2052" max="2059" width="14.4609375" style="2" customWidth="1"/>
    <col min="2060" max="2304" width="11.4609375" style="2"/>
    <col min="2305" max="2305" width="12.4609375" style="2" customWidth="1"/>
    <col min="2306" max="2306" width="54.4609375" style="2" customWidth="1"/>
    <col min="2307" max="2307" width="7.69140625" style="2" customWidth="1"/>
    <col min="2308" max="2315" width="14.4609375" style="2" customWidth="1"/>
    <col min="2316" max="2560" width="11.4609375" style="2"/>
    <col min="2561" max="2561" width="12.4609375" style="2" customWidth="1"/>
    <col min="2562" max="2562" width="54.4609375" style="2" customWidth="1"/>
    <col min="2563" max="2563" width="7.69140625" style="2" customWidth="1"/>
    <col min="2564" max="2571" width="14.4609375" style="2" customWidth="1"/>
    <col min="2572" max="2816" width="11.4609375" style="2"/>
    <col min="2817" max="2817" width="12.4609375" style="2" customWidth="1"/>
    <col min="2818" max="2818" width="54.4609375" style="2" customWidth="1"/>
    <col min="2819" max="2819" width="7.69140625" style="2" customWidth="1"/>
    <col min="2820" max="2827" width="14.4609375" style="2" customWidth="1"/>
    <col min="2828" max="3072" width="11.4609375" style="2"/>
    <col min="3073" max="3073" width="12.4609375" style="2" customWidth="1"/>
    <col min="3074" max="3074" width="54.4609375" style="2" customWidth="1"/>
    <col min="3075" max="3075" width="7.69140625" style="2" customWidth="1"/>
    <col min="3076" max="3083" width="14.4609375" style="2" customWidth="1"/>
    <col min="3084" max="3328" width="11.4609375" style="2"/>
    <col min="3329" max="3329" width="12.4609375" style="2" customWidth="1"/>
    <col min="3330" max="3330" width="54.4609375" style="2" customWidth="1"/>
    <col min="3331" max="3331" width="7.69140625" style="2" customWidth="1"/>
    <col min="3332" max="3339" width="14.4609375" style="2" customWidth="1"/>
    <col min="3340" max="3584" width="11.4609375" style="2"/>
    <col min="3585" max="3585" width="12.4609375" style="2" customWidth="1"/>
    <col min="3586" max="3586" width="54.4609375" style="2" customWidth="1"/>
    <col min="3587" max="3587" width="7.69140625" style="2" customWidth="1"/>
    <col min="3588" max="3595" width="14.4609375" style="2" customWidth="1"/>
    <col min="3596" max="3840" width="11.4609375" style="2"/>
    <col min="3841" max="3841" width="12.4609375" style="2" customWidth="1"/>
    <col min="3842" max="3842" width="54.4609375" style="2" customWidth="1"/>
    <col min="3843" max="3843" width="7.69140625" style="2" customWidth="1"/>
    <col min="3844" max="3851" width="14.4609375" style="2" customWidth="1"/>
    <col min="3852" max="4096" width="11.4609375" style="2"/>
    <col min="4097" max="4097" width="12.4609375" style="2" customWidth="1"/>
    <col min="4098" max="4098" width="54.4609375" style="2" customWidth="1"/>
    <col min="4099" max="4099" width="7.69140625" style="2" customWidth="1"/>
    <col min="4100" max="4107" width="14.4609375" style="2" customWidth="1"/>
    <col min="4108" max="4352" width="11.4609375" style="2"/>
    <col min="4353" max="4353" width="12.4609375" style="2" customWidth="1"/>
    <col min="4354" max="4354" width="54.4609375" style="2" customWidth="1"/>
    <col min="4355" max="4355" width="7.69140625" style="2" customWidth="1"/>
    <col min="4356" max="4363" width="14.4609375" style="2" customWidth="1"/>
    <col min="4364" max="4608" width="11.4609375" style="2"/>
    <col min="4609" max="4609" width="12.4609375" style="2" customWidth="1"/>
    <col min="4610" max="4610" width="54.4609375" style="2" customWidth="1"/>
    <col min="4611" max="4611" width="7.69140625" style="2" customWidth="1"/>
    <col min="4612" max="4619" width="14.4609375" style="2" customWidth="1"/>
    <col min="4620" max="4864" width="11.4609375" style="2"/>
    <col min="4865" max="4865" width="12.4609375" style="2" customWidth="1"/>
    <col min="4866" max="4866" width="54.4609375" style="2" customWidth="1"/>
    <col min="4867" max="4867" width="7.69140625" style="2" customWidth="1"/>
    <col min="4868" max="4875" width="14.4609375" style="2" customWidth="1"/>
    <col min="4876" max="5120" width="11.4609375" style="2"/>
    <col min="5121" max="5121" width="12.4609375" style="2" customWidth="1"/>
    <col min="5122" max="5122" width="54.4609375" style="2" customWidth="1"/>
    <col min="5123" max="5123" width="7.69140625" style="2" customWidth="1"/>
    <col min="5124" max="5131" width="14.4609375" style="2" customWidth="1"/>
    <col min="5132" max="5376" width="11.4609375" style="2"/>
    <col min="5377" max="5377" width="12.4609375" style="2" customWidth="1"/>
    <col min="5378" max="5378" width="54.4609375" style="2" customWidth="1"/>
    <col min="5379" max="5379" width="7.69140625" style="2" customWidth="1"/>
    <col min="5380" max="5387" width="14.4609375" style="2" customWidth="1"/>
    <col min="5388" max="5632" width="11.4609375" style="2"/>
    <col min="5633" max="5633" width="12.4609375" style="2" customWidth="1"/>
    <col min="5634" max="5634" width="54.4609375" style="2" customWidth="1"/>
    <col min="5635" max="5635" width="7.69140625" style="2" customWidth="1"/>
    <col min="5636" max="5643" width="14.4609375" style="2" customWidth="1"/>
    <col min="5644" max="5888" width="11.4609375" style="2"/>
    <col min="5889" max="5889" width="12.4609375" style="2" customWidth="1"/>
    <col min="5890" max="5890" width="54.4609375" style="2" customWidth="1"/>
    <col min="5891" max="5891" width="7.69140625" style="2" customWidth="1"/>
    <col min="5892" max="5899" width="14.4609375" style="2" customWidth="1"/>
    <col min="5900" max="6144" width="11.4609375" style="2"/>
    <col min="6145" max="6145" width="12.4609375" style="2" customWidth="1"/>
    <col min="6146" max="6146" width="54.4609375" style="2" customWidth="1"/>
    <col min="6147" max="6147" width="7.69140625" style="2" customWidth="1"/>
    <col min="6148" max="6155" width="14.4609375" style="2" customWidth="1"/>
    <col min="6156" max="6400" width="11.4609375" style="2"/>
    <col min="6401" max="6401" width="12.4609375" style="2" customWidth="1"/>
    <col min="6402" max="6402" width="54.4609375" style="2" customWidth="1"/>
    <col min="6403" max="6403" width="7.69140625" style="2" customWidth="1"/>
    <col min="6404" max="6411" width="14.4609375" style="2" customWidth="1"/>
    <col min="6412" max="6656" width="11.4609375" style="2"/>
    <col min="6657" max="6657" width="12.4609375" style="2" customWidth="1"/>
    <col min="6658" max="6658" width="54.4609375" style="2" customWidth="1"/>
    <col min="6659" max="6659" width="7.69140625" style="2" customWidth="1"/>
    <col min="6660" max="6667" width="14.4609375" style="2" customWidth="1"/>
    <col min="6668" max="6912" width="11.4609375" style="2"/>
    <col min="6913" max="6913" width="12.4609375" style="2" customWidth="1"/>
    <col min="6914" max="6914" width="54.4609375" style="2" customWidth="1"/>
    <col min="6915" max="6915" width="7.69140625" style="2" customWidth="1"/>
    <col min="6916" max="6923" width="14.4609375" style="2" customWidth="1"/>
    <col min="6924" max="7168" width="11.4609375" style="2"/>
    <col min="7169" max="7169" width="12.4609375" style="2" customWidth="1"/>
    <col min="7170" max="7170" width="54.4609375" style="2" customWidth="1"/>
    <col min="7171" max="7171" width="7.69140625" style="2" customWidth="1"/>
    <col min="7172" max="7179" width="14.4609375" style="2" customWidth="1"/>
    <col min="7180" max="7424" width="11.4609375" style="2"/>
    <col min="7425" max="7425" width="12.4609375" style="2" customWidth="1"/>
    <col min="7426" max="7426" width="54.4609375" style="2" customWidth="1"/>
    <col min="7427" max="7427" width="7.69140625" style="2" customWidth="1"/>
    <col min="7428" max="7435" width="14.4609375" style="2" customWidth="1"/>
    <col min="7436" max="7680" width="11.4609375" style="2"/>
    <col min="7681" max="7681" width="12.4609375" style="2" customWidth="1"/>
    <col min="7682" max="7682" width="54.4609375" style="2" customWidth="1"/>
    <col min="7683" max="7683" width="7.69140625" style="2" customWidth="1"/>
    <col min="7684" max="7691" width="14.4609375" style="2" customWidth="1"/>
    <col min="7692" max="7936" width="11.4609375" style="2"/>
    <col min="7937" max="7937" width="12.4609375" style="2" customWidth="1"/>
    <col min="7938" max="7938" width="54.4609375" style="2" customWidth="1"/>
    <col min="7939" max="7939" width="7.69140625" style="2" customWidth="1"/>
    <col min="7940" max="7947" width="14.4609375" style="2" customWidth="1"/>
    <col min="7948" max="8192" width="11.4609375" style="2"/>
    <col min="8193" max="8193" width="12.4609375" style="2" customWidth="1"/>
    <col min="8194" max="8194" width="54.4609375" style="2" customWidth="1"/>
    <col min="8195" max="8195" width="7.69140625" style="2" customWidth="1"/>
    <col min="8196" max="8203" width="14.4609375" style="2" customWidth="1"/>
    <col min="8204" max="8448" width="11.4609375" style="2"/>
    <col min="8449" max="8449" width="12.4609375" style="2" customWidth="1"/>
    <col min="8450" max="8450" width="54.4609375" style="2" customWidth="1"/>
    <col min="8451" max="8451" width="7.69140625" style="2" customWidth="1"/>
    <col min="8452" max="8459" width="14.4609375" style="2" customWidth="1"/>
    <col min="8460" max="8704" width="11.4609375" style="2"/>
    <col min="8705" max="8705" width="12.4609375" style="2" customWidth="1"/>
    <col min="8706" max="8706" width="54.4609375" style="2" customWidth="1"/>
    <col min="8707" max="8707" width="7.69140625" style="2" customWidth="1"/>
    <col min="8708" max="8715" width="14.4609375" style="2" customWidth="1"/>
    <col min="8716" max="8960" width="11.4609375" style="2"/>
    <col min="8961" max="8961" width="12.4609375" style="2" customWidth="1"/>
    <col min="8962" max="8962" width="54.4609375" style="2" customWidth="1"/>
    <col min="8963" max="8963" width="7.69140625" style="2" customWidth="1"/>
    <col min="8964" max="8971" width="14.4609375" style="2" customWidth="1"/>
    <col min="8972" max="9216" width="11.4609375" style="2"/>
    <col min="9217" max="9217" width="12.4609375" style="2" customWidth="1"/>
    <col min="9218" max="9218" width="54.4609375" style="2" customWidth="1"/>
    <col min="9219" max="9219" width="7.69140625" style="2" customWidth="1"/>
    <col min="9220" max="9227" width="14.4609375" style="2" customWidth="1"/>
    <col min="9228" max="9472" width="11.4609375" style="2"/>
    <col min="9473" max="9473" width="12.4609375" style="2" customWidth="1"/>
    <col min="9474" max="9474" width="54.4609375" style="2" customWidth="1"/>
    <col min="9475" max="9475" width="7.69140625" style="2" customWidth="1"/>
    <col min="9476" max="9483" width="14.4609375" style="2" customWidth="1"/>
    <col min="9484" max="9728" width="11.4609375" style="2"/>
    <col min="9729" max="9729" width="12.4609375" style="2" customWidth="1"/>
    <col min="9730" max="9730" width="54.4609375" style="2" customWidth="1"/>
    <col min="9731" max="9731" width="7.69140625" style="2" customWidth="1"/>
    <col min="9732" max="9739" width="14.4609375" style="2" customWidth="1"/>
    <col min="9740" max="9984" width="11.4609375" style="2"/>
    <col min="9985" max="9985" width="12.4609375" style="2" customWidth="1"/>
    <col min="9986" max="9986" width="54.4609375" style="2" customWidth="1"/>
    <col min="9987" max="9987" width="7.69140625" style="2" customWidth="1"/>
    <col min="9988" max="9995" width="14.4609375" style="2" customWidth="1"/>
    <col min="9996" max="10240" width="11.4609375" style="2"/>
    <col min="10241" max="10241" width="12.4609375" style="2" customWidth="1"/>
    <col min="10242" max="10242" width="54.4609375" style="2" customWidth="1"/>
    <col min="10243" max="10243" width="7.69140625" style="2" customWidth="1"/>
    <col min="10244" max="10251" width="14.4609375" style="2" customWidth="1"/>
    <col min="10252" max="10496" width="11.4609375" style="2"/>
    <col min="10497" max="10497" width="12.4609375" style="2" customWidth="1"/>
    <col min="10498" max="10498" width="54.4609375" style="2" customWidth="1"/>
    <col min="10499" max="10499" width="7.69140625" style="2" customWidth="1"/>
    <col min="10500" max="10507" width="14.4609375" style="2" customWidth="1"/>
    <col min="10508" max="10752" width="11.4609375" style="2"/>
    <col min="10753" max="10753" width="12.4609375" style="2" customWidth="1"/>
    <col min="10754" max="10754" width="54.4609375" style="2" customWidth="1"/>
    <col min="10755" max="10755" width="7.69140625" style="2" customWidth="1"/>
    <col min="10756" max="10763" width="14.4609375" style="2" customWidth="1"/>
    <col min="10764" max="11008" width="11.4609375" style="2"/>
    <col min="11009" max="11009" width="12.4609375" style="2" customWidth="1"/>
    <col min="11010" max="11010" width="54.4609375" style="2" customWidth="1"/>
    <col min="11011" max="11011" width="7.69140625" style="2" customWidth="1"/>
    <col min="11012" max="11019" width="14.4609375" style="2" customWidth="1"/>
    <col min="11020" max="11264" width="11.4609375" style="2"/>
    <col min="11265" max="11265" width="12.4609375" style="2" customWidth="1"/>
    <col min="11266" max="11266" width="54.4609375" style="2" customWidth="1"/>
    <col min="11267" max="11267" width="7.69140625" style="2" customWidth="1"/>
    <col min="11268" max="11275" width="14.4609375" style="2" customWidth="1"/>
    <col min="11276" max="11520" width="11.4609375" style="2"/>
    <col min="11521" max="11521" width="12.4609375" style="2" customWidth="1"/>
    <col min="11522" max="11522" width="54.4609375" style="2" customWidth="1"/>
    <col min="11523" max="11523" width="7.69140625" style="2" customWidth="1"/>
    <col min="11524" max="11531" width="14.4609375" style="2" customWidth="1"/>
    <col min="11532" max="11776" width="11.4609375" style="2"/>
    <col min="11777" max="11777" width="12.4609375" style="2" customWidth="1"/>
    <col min="11778" max="11778" width="54.4609375" style="2" customWidth="1"/>
    <col min="11779" max="11779" width="7.69140625" style="2" customWidth="1"/>
    <col min="11780" max="11787" width="14.4609375" style="2" customWidth="1"/>
    <col min="11788" max="12032" width="11.4609375" style="2"/>
    <col min="12033" max="12033" width="12.4609375" style="2" customWidth="1"/>
    <col min="12034" max="12034" width="54.4609375" style="2" customWidth="1"/>
    <col min="12035" max="12035" width="7.69140625" style="2" customWidth="1"/>
    <col min="12036" max="12043" width="14.4609375" style="2" customWidth="1"/>
    <col min="12044" max="12288" width="11.4609375" style="2"/>
    <col min="12289" max="12289" width="12.4609375" style="2" customWidth="1"/>
    <col min="12290" max="12290" width="54.4609375" style="2" customWidth="1"/>
    <col min="12291" max="12291" width="7.69140625" style="2" customWidth="1"/>
    <col min="12292" max="12299" width="14.4609375" style="2" customWidth="1"/>
    <col min="12300" max="12544" width="11.4609375" style="2"/>
    <col min="12545" max="12545" width="12.4609375" style="2" customWidth="1"/>
    <col min="12546" max="12546" width="54.4609375" style="2" customWidth="1"/>
    <col min="12547" max="12547" width="7.69140625" style="2" customWidth="1"/>
    <col min="12548" max="12555" width="14.4609375" style="2" customWidth="1"/>
    <col min="12556" max="12800" width="11.4609375" style="2"/>
    <col min="12801" max="12801" width="12.4609375" style="2" customWidth="1"/>
    <col min="12802" max="12802" width="54.4609375" style="2" customWidth="1"/>
    <col min="12803" max="12803" width="7.69140625" style="2" customWidth="1"/>
    <col min="12804" max="12811" width="14.4609375" style="2" customWidth="1"/>
    <col min="12812" max="13056" width="11.4609375" style="2"/>
    <col min="13057" max="13057" width="12.4609375" style="2" customWidth="1"/>
    <col min="13058" max="13058" width="54.4609375" style="2" customWidth="1"/>
    <col min="13059" max="13059" width="7.69140625" style="2" customWidth="1"/>
    <col min="13060" max="13067" width="14.4609375" style="2" customWidth="1"/>
    <col min="13068" max="13312" width="11.4609375" style="2"/>
    <col min="13313" max="13313" width="12.4609375" style="2" customWidth="1"/>
    <col min="13314" max="13314" width="54.4609375" style="2" customWidth="1"/>
    <col min="13315" max="13315" width="7.69140625" style="2" customWidth="1"/>
    <col min="13316" max="13323" width="14.4609375" style="2" customWidth="1"/>
    <col min="13324" max="13568" width="11.4609375" style="2"/>
    <col min="13569" max="13569" width="12.4609375" style="2" customWidth="1"/>
    <col min="13570" max="13570" width="54.4609375" style="2" customWidth="1"/>
    <col min="13571" max="13571" width="7.69140625" style="2" customWidth="1"/>
    <col min="13572" max="13579" width="14.4609375" style="2" customWidth="1"/>
    <col min="13580" max="13824" width="11.4609375" style="2"/>
    <col min="13825" max="13825" width="12.4609375" style="2" customWidth="1"/>
    <col min="13826" max="13826" width="54.4609375" style="2" customWidth="1"/>
    <col min="13827" max="13827" width="7.69140625" style="2" customWidth="1"/>
    <col min="13828" max="13835" width="14.4609375" style="2" customWidth="1"/>
    <col min="13836" max="14080" width="11.4609375" style="2"/>
    <col min="14081" max="14081" width="12.4609375" style="2" customWidth="1"/>
    <col min="14082" max="14082" width="54.4609375" style="2" customWidth="1"/>
    <col min="14083" max="14083" width="7.69140625" style="2" customWidth="1"/>
    <col min="14084" max="14091" width="14.4609375" style="2" customWidth="1"/>
    <col min="14092" max="14336" width="11.4609375" style="2"/>
    <col min="14337" max="14337" width="12.4609375" style="2" customWidth="1"/>
    <col min="14338" max="14338" width="54.4609375" style="2" customWidth="1"/>
    <col min="14339" max="14339" width="7.69140625" style="2" customWidth="1"/>
    <col min="14340" max="14347" width="14.4609375" style="2" customWidth="1"/>
    <col min="14348" max="14592" width="11.4609375" style="2"/>
    <col min="14593" max="14593" width="12.4609375" style="2" customWidth="1"/>
    <col min="14594" max="14594" width="54.4609375" style="2" customWidth="1"/>
    <col min="14595" max="14595" width="7.69140625" style="2" customWidth="1"/>
    <col min="14596" max="14603" width="14.4609375" style="2" customWidth="1"/>
    <col min="14604" max="14848" width="11.4609375" style="2"/>
    <col min="14849" max="14849" width="12.4609375" style="2" customWidth="1"/>
    <col min="14850" max="14850" width="54.4609375" style="2" customWidth="1"/>
    <col min="14851" max="14851" width="7.69140625" style="2" customWidth="1"/>
    <col min="14852" max="14859" width="14.4609375" style="2" customWidth="1"/>
    <col min="14860" max="15104" width="11.4609375" style="2"/>
    <col min="15105" max="15105" width="12.4609375" style="2" customWidth="1"/>
    <col min="15106" max="15106" width="54.4609375" style="2" customWidth="1"/>
    <col min="15107" max="15107" width="7.69140625" style="2" customWidth="1"/>
    <col min="15108" max="15115" width="14.4609375" style="2" customWidth="1"/>
    <col min="15116" max="15360" width="11.4609375" style="2"/>
    <col min="15361" max="15361" width="12.4609375" style="2" customWidth="1"/>
    <col min="15362" max="15362" width="54.4609375" style="2" customWidth="1"/>
    <col min="15363" max="15363" width="7.69140625" style="2" customWidth="1"/>
    <col min="15364" max="15371" width="14.4609375" style="2" customWidth="1"/>
    <col min="15372" max="15616" width="11.4609375" style="2"/>
    <col min="15617" max="15617" width="12.4609375" style="2" customWidth="1"/>
    <col min="15618" max="15618" width="54.4609375" style="2" customWidth="1"/>
    <col min="15619" max="15619" width="7.69140625" style="2" customWidth="1"/>
    <col min="15620" max="15627" width="14.4609375" style="2" customWidth="1"/>
    <col min="15628" max="15872" width="11.4609375" style="2"/>
    <col min="15873" max="15873" width="12.4609375" style="2" customWidth="1"/>
    <col min="15874" max="15874" width="54.4609375" style="2" customWidth="1"/>
    <col min="15875" max="15875" width="7.69140625" style="2" customWidth="1"/>
    <col min="15876" max="15883" width="14.4609375" style="2" customWidth="1"/>
    <col min="15884" max="16128" width="11.4609375" style="2"/>
    <col min="16129" max="16129" width="12.4609375" style="2" customWidth="1"/>
    <col min="16130" max="16130" width="54.4609375" style="2" customWidth="1"/>
    <col min="16131" max="16131" width="7.69140625" style="2" customWidth="1"/>
    <col min="16132" max="16139" width="14.4609375" style="2" customWidth="1"/>
    <col min="16140" max="16384" width="11.4609375" style="2"/>
  </cols>
  <sheetData>
    <row r="1" spans="1:11" ht="18" x14ac:dyDescent="0.4">
      <c r="B1" s="243" t="s">
        <v>0</v>
      </c>
      <c r="C1" s="243"/>
      <c r="D1" s="243"/>
      <c r="E1" s="243"/>
      <c r="F1" s="243"/>
      <c r="G1" s="243"/>
      <c r="H1" s="243"/>
      <c r="I1" s="243"/>
      <c r="J1" s="243"/>
      <c r="K1" s="243"/>
    </row>
    <row r="2" spans="1:11" ht="4.5" customHeight="1" x14ac:dyDescent="0.4">
      <c r="B2" s="3"/>
      <c r="C2" s="4"/>
      <c r="D2" s="3"/>
      <c r="E2" s="3"/>
      <c r="F2" s="3"/>
      <c r="G2" s="3"/>
      <c r="H2" s="3"/>
      <c r="I2" s="3"/>
      <c r="J2" s="3"/>
      <c r="K2" s="3"/>
    </row>
    <row r="3" spans="1:11" s="5" customFormat="1" ht="18" x14ac:dyDescent="0.4">
      <c r="A3" s="244" t="s">
        <v>1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</row>
    <row r="4" spans="1:11" s="5" customFormat="1" ht="18" x14ac:dyDescent="0.4">
      <c r="A4" s="6"/>
      <c r="B4" s="243" t="s">
        <v>2</v>
      </c>
      <c r="C4" s="243"/>
      <c r="D4" s="243"/>
      <c r="E4" s="243"/>
      <c r="F4" s="243"/>
      <c r="G4" s="243"/>
      <c r="H4" s="243"/>
      <c r="I4" s="243"/>
      <c r="J4" s="243"/>
      <c r="K4" s="243"/>
    </row>
    <row r="5" spans="1:11" s="5" customFormat="1" ht="17.25" customHeight="1" x14ac:dyDescent="0.4">
      <c r="A5" s="289" t="s">
        <v>3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</row>
    <row r="6" spans="1:11" s="5" customFormat="1" ht="15" customHeight="1" x14ac:dyDescent="0.4">
      <c r="A6" s="290" t="s">
        <v>4</v>
      </c>
      <c r="B6" s="290" t="s">
        <v>5</v>
      </c>
      <c r="C6" s="293"/>
      <c r="D6" s="296" t="s">
        <v>6</v>
      </c>
      <c r="E6" s="283" t="s">
        <v>7</v>
      </c>
      <c r="F6" s="283" t="s">
        <v>8</v>
      </c>
      <c r="G6" s="283" t="s">
        <v>9</v>
      </c>
      <c r="H6" s="283" t="s">
        <v>10</v>
      </c>
      <c r="I6" s="283" t="s">
        <v>11</v>
      </c>
      <c r="J6" s="283" t="s">
        <v>12</v>
      </c>
      <c r="K6" s="286" t="s">
        <v>13</v>
      </c>
    </row>
    <row r="7" spans="1:11" ht="15" customHeight="1" x14ac:dyDescent="0.4">
      <c r="A7" s="291"/>
      <c r="B7" s="291"/>
      <c r="C7" s="294"/>
      <c r="D7" s="297"/>
      <c r="E7" s="284"/>
      <c r="F7" s="284"/>
      <c r="G7" s="284"/>
      <c r="H7" s="284"/>
      <c r="I7" s="284"/>
      <c r="J7" s="284"/>
      <c r="K7" s="287"/>
    </row>
    <row r="8" spans="1:11" s="7" customFormat="1" ht="15" customHeight="1" x14ac:dyDescent="0.4">
      <c r="A8" s="291"/>
      <c r="B8" s="291"/>
      <c r="C8" s="294"/>
      <c r="D8" s="298"/>
      <c r="E8" s="285"/>
      <c r="F8" s="285"/>
      <c r="G8" s="285"/>
      <c r="H8" s="285"/>
      <c r="I8" s="285"/>
      <c r="J8" s="285"/>
      <c r="K8" s="288"/>
    </row>
    <row r="9" spans="1:11" s="7" customFormat="1" ht="12" customHeight="1" x14ac:dyDescent="0.4">
      <c r="A9" s="291"/>
      <c r="B9" s="291"/>
      <c r="C9" s="294"/>
      <c r="D9" s="277">
        <v>311</v>
      </c>
      <c r="E9" s="277">
        <v>312</v>
      </c>
      <c r="F9" s="277">
        <v>313</v>
      </c>
      <c r="G9" s="277">
        <v>314</v>
      </c>
      <c r="H9" s="277">
        <v>315</v>
      </c>
      <c r="I9" s="277">
        <v>321</v>
      </c>
      <c r="J9" s="277">
        <v>322</v>
      </c>
      <c r="K9" s="279"/>
    </row>
    <row r="10" spans="1:11" ht="12" customHeight="1" x14ac:dyDescent="0.4">
      <c r="A10" s="291"/>
      <c r="B10" s="292"/>
      <c r="C10" s="295"/>
      <c r="D10" s="278"/>
      <c r="E10" s="278"/>
      <c r="F10" s="278"/>
      <c r="G10" s="278"/>
      <c r="H10" s="278"/>
      <c r="I10" s="278"/>
      <c r="J10" s="278"/>
      <c r="K10" s="280"/>
    </row>
    <row r="11" spans="1:11" ht="27" customHeight="1" x14ac:dyDescent="0.4">
      <c r="B11" s="8" t="s">
        <v>14</v>
      </c>
      <c r="C11" s="9"/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f>33139548074.3/1000</f>
        <v>33139548.074299999</v>
      </c>
    </row>
    <row r="12" spans="1:11" s="11" customFormat="1" ht="25.5" customHeight="1" x14ac:dyDescent="0.4">
      <c r="A12" s="281" t="s">
        <v>15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</row>
    <row r="13" spans="1:11" ht="29.25" customHeight="1" x14ac:dyDescent="0.4">
      <c r="A13" s="12" t="s">
        <v>16</v>
      </c>
      <c r="B13" s="13" t="s">
        <v>17</v>
      </c>
      <c r="C13" s="14"/>
      <c r="D13" s="15" t="s">
        <v>18</v>
      </c>
      <c r="E13" s="16"/>
      <c r="F13" s="17"/>
      <c r="G13" s="17"/>
      <c r="H13" s="17"/>
      <c r="I13" s="17"/>
      <c r="J13" s="17"/>
      <c r="K13" s="10">
        <f t="shared" ref="K13:K30" si="0">SUM(D13:J13)</f>
        <v>0</v>
      </c>
    </row>
    <row r="14" spans="1:11" ht="26.25" customHeight="1" x14ac:dyDescent="0.4">
      <c r="A14" s="12" t="s">
        <v>19</v>
      </c>
      <c r="B14" s="13" t="s">
        <v>20</v>
      </c>
      <c r="C14" s="14"/>
      <c r="D14" s="15" t="s">
        <v>21</v>
      </c>
      <c r="E14" s="16"/>
      <c r="F14" s="17"/>
      <c r="G14" s="17"/>
      <c r="H14" s="17"/>
      <c r="I14" s="17"/>
      <c r="J14" s="17"/>
      <c r="K14" s="10">
        <f t="shared" si="0"/>
        <v>0</v>
      </c>
    </row>
    <row r="15" spans="1:11" s="18" customFormat="1" ht="28.5" customHeight="1" x14ac:dyDescent="0.4">
      <c r="A15" s="12" t="s">
        <v>22</v>
      </c>
      <c r="B15" s="13" t="s">
        <v>23</v>
      </c>
      <c r="C15" s="14"/>
      <c r="D15" s="17"/>
      <c r="E15" s="15" t="s">
        <v>24</v>
      </c>
      <c r="F15" s="17"/>
      <c r="G15" s="17"/>
      <c r="H15" s="17"/>
      <c r="I15" s="17"/>
      <c r="J15" s="17"/>
      <c r="K15" s="10">
        <f t="shared" si="0"/>
        <v>0</v>
      </c>
    </row>
    <row r="16" spans="1:11" ht="26.25" customHeight="1" x14ac:dyDescent="0.4">
      <c r="A16" s="12" t="s">
        <v>25</v>
      </c>
      <c r="B16" s="13" t="s">
        <v>26</v>
      </c>
      <c r="C16" s="14"/>
      <c r="D16" s="17"/>
      <c r="E16" s="15" t="s">
        <v>27</v>
      </c>
      <c r="F16" s="17"/>
      <c r="G16" s="17"/>
      <c r="H16" s="17"/>
      <c r="I16" s="17"/>
      <c r="J16" s="17"/>
      <c r="K16" s="10">
        <f t="shared" si="0"/>
        <v>0</v>
      </c>
    </row>
    <row r="17" spans="1:11" ht="26.25" customHeight="1" x14ac:dyDescent="0.4">
      <c r="A17" s="19" t="s">
        <v>28</v>
      </c>
      <c r="B17" s="13" t="s">
        <v>29</v>
      </c>
      <c r="C17" s="14"/>
      <c r="D17" s="17"/>
      <c r="E17" s="17"/>
      <c r="F17" s="15" t="s">
        <v>30</v>
      </c>
      <c r="G17" s="20"/>
      <c r="H17" s="20"/>
      <c r="I17" s="17"/>
      <c r="J17" s="17"/>
      <c r="K17" s="10">
        <f t="shared" si="0"/>
        <v>0</v>
      </c>
    </row>
    <row r="18" spans="1:11" ht="26.25" customHeight="1" x14ac:dyDescent="0.4">
      <c r="A18" s="19" t="s">
        <v>31</v>
      </c>
      <c r="B18" s="13" t="s">
        <v>32</v>
      </c>
      <c r="C18" s="14"/>
      <c r="D18" s="17"/>
      <c r="E18" s="17"/>
      <c r="F18" s="15" t="s">
        <v>33</v>
      </c>
      <c r="G18" s="17"/>
      <c r="H18" s="17"/>
      <c r="I18" s="17"/>
      <c r="J18" s="17"/>
      <c r="K18" s="10">
        <f t="shared" si="0"/>
        <v>0</v>
      </c>
    </row>
    <row r="19" spans="1:11" ht="26.25" customHeight="1" x14ac:dyDescent="0.4">
      <c r="A19" s="12" t="s">
        <v>34</v>
      </c>
      <c r="B19" s="13" t="s">
        <v>35</v>
      </c>
      <c r="C19" s="14"/>
      <c r="D19" s="17"/>
      <c r="E19" s="17"/>
      <c r="F19" s="21"/>
      <c r="G19" s="15" t="s">
        <v>36</v>
      </c>
      <c r="H19" s="20"/>
      <c r="I19" s="17"/>
      <c r="J19" s="17"/>
      <c r="K19" s="10">
        <f t="shared" si="0"/>
        <v>0</v>
      </c>
    </row>
    <row r="20" spans="1:11" ht="26.25" customHeight="1" x14ac:dyDescent="0.4">
      <c r="A20" s="12" t="s">
        <v>37</v>
      </c>
      <c r="B20" s="13" t="s">
        <v>38</v>
      </c>
      <c r="C20" s="22"/>
      <c r="D20" s="17"/>
      <c r="E20" s="17"/>
      <c r="F20" s="21"/>
      <c r="G20" s="15" t="s">
        <v>39</v>
      </c>
      <c r="H20" s="17"/>
      <c r="I20" s="17"/>
      <c r="J20" s="17"/>
      <c r="K20" s="10">
        <f t="shared" si="0"/>
        <v>0</v>
      </c>
    </row>
    <row r="21" spans="1:11" ht="26.25" customHeight="1" x14ac:dyDescent="0.4">
      <c r="A21" s="12" t="s">
        <v>40</v>
      </c>
      <c r="B21" s="13" t="s">
        <v>41</v>
      </c>
      <c r="C21" s="14"/>
      <c r="D21" s="17"/>
      <c r="E21" s="17"/>
      <c r="F21" s="21"/>
      <c r="G21" s="15" t="s">
        <v>42</v>
      </c>
      <c r="H21" s="17"/>
      <c r="I21" s="20"/>
      <c r="J21" s="20"/>
      <c r="K21" s="10">
        <f t="shared" si="0"/>
        <v>0</v>
      </c>
    </row>
    <row r="22" spans="1:11" ht="26.25" customHeight="1" x14ac:dyDescent="0.4">
      <c r="A22" s="12" t="s">
        <v>43</v>
      </c>
      <c r="B22" s="13" t="s">
        <v>44</v>
      </c>
      <c r="C22" s="23"/>
      <c r="D22" s="17"/>
      <c r="E22" s="17"/>
      <c r="F22" s="21"/>
      <c r="G22" s="15" t="s">
        <v>45</v>
      </c>
      <c r="H22" s="17"/>
      <c r="I22" s="17"/>
      <c r="J22" s="17"/>
      <c r="K22" s="10">
        <f t="shared" si="0"/>
        <v>0</v>
      </c>
    </row>
    <row r="23" spans="1:11" ht="26.25" customHeight="1" x14ac:dyDescent="0.4">
      <c r="A23" s="12" t="s">
        <v>46</v>
      </c>
      <c r="B23" s="13" t="s">
        <v>47</v>
      </c>
      <c r="C23" s="14"/>
      <c r="D23" s="17"/>
      <c r="E23" s="17"/>
      <c r="F23" s="17"/>
      <c r="G23" s="17"/>
      <c r="H23" s="15">
        <v>-79906.23</v>
      </c>
      <c r="I23" s="17"/>
      <c r="J23" s="17"/>
      <c r="K23" s="10">
        <f t="shared" si="0"/>
        <v>-79906.23</v>
      </c>
    </row>
    <row r="24" spans="1:11" ht="26.25" customHeight="1" x14ac:dyDescent="0.4">
      <c r="A24" s="12" t="s">
        <v>48</v>
      </c>
      <c r="B24" s="13" t="s">
        <v>49</v>
      </c>
      <c r="C24" s="23"/>
      <c r="D24" s="17"/>
      <c r="E24" s="17"/>
      <c r="F24" s="17"/>
      <c r="G24" s="17"/>
      <c r="H24" s="15">
        <v>-8333173.4900000002</v>
      </c>
      <c r="I24" s="17"/>
      <c r="J24" s="17"/>
      <c r="K24" s="10">
        <f t="shared" si="0"/>
        <v>-8333173.4900000002</v>
      </c>
    </row>
    <row r="25" spans="1:11" ht="33.75" customHeight="1" x14ac:dyDescent="0.4">
      <c r="A25" s="12" t="s">
        <v>50</v>
      </c>
      <c r="B25" s="13" t="s">
        <v>51</v>
      </c>
      <c r="C25" s="14"/>
      <c r="D25" s="17"/>
      <c r="E25" s="17"/>
      <c r="F25" s="17"/>
      <c r="G25" s="17"/>
      <c r="H25" s="20"/>
      <c r="I25" s="15" t="s">
        <v>52</v>
      </c>
      <c r="J25" s="17"/>
      <c r="K25" s="10">
        <f t="shared" si="0"/>
        <v>0</v>
      </c>
    </row>
    <row r="26" spans="1:11" ht="33.75" customHeight="1" x14ac:dyDescent="0.4">
      <c r="A26" s="12" t="s">
        <v>53</v>
      </c>
      <c r="B26" s="13" t="s">
        <v>54</v>
      </c>
      <c r="C26" s="14"/>
      <c r="D26" s="17"/>
      <c r="E26" s="17"/>
      <c r="F26" s="17"/>
      <c r="G26" s="17"/>
      <c r="H26" s="17"/>
      <c r="I26" s="15" t="s">
        <v>55</v>
      </c>
      <c r="J26" s="17"/>
      <c r="K26" s="10">
        <f t="shared" si="0"/>
        <v>0</v>
      </c>
    </row>
    <row r="27" spans="1:11" ht="33.75" customHeight="1" x14ac:dyDescent="0.4">
      <c r="A27" s="12" t="s">
        <v>56</v>
      </c>
      <c r="B27" s="13" t="s">
        <v>57</v>
      </c>
      <c r="C27" s="14"/>
      <c r="D27" s="17"/>
      <c r="E27" s="17"/>
      <c r="F27" s="17"/>
      <c r="G27" s="17"/>
      <c r="H27" s="17"/>
      <c r="I27" s="17"/>
      <c r="J27" s="24" t="s">
        <v>56</v>
      </c>
      <c r="K27" s="10">
        <f t="shared" si="0"/>
        <v>0</v>
      </c>
    </row>
    <row r="28" spans="1:11" ht="33.75" customHeight="1" x14ac:dyDescent="0.4">
      <c r="A28" s="12" t="s">
        <v>58</v>
      </c>
      <c r="B28" s="13" t="s">
        <v>59</v>
      </c>
      <c r="C28" s="14"/>
      <c r="D28" s="17"/>
      <c r="E28" s="17"/>
      <c r="F28" s="17"/>
      <c r="G28" s="17"/>
      <c r="H28" s="17"/>
      <c r="I28" s="17"/>
      <c r="J28" s="24" t="s">
        <v>58</v>
      </c>
      <c r="K28" s="10">
        <f t="shared" si="0"/>
        <v>0</v>
      </c>
    </row>
    <row r="29" spans="1:11" ht="33.75" customHeight="1" x14ac:dyDescent="0.4">
      <c r="A29" s="12" t="s">
        <v>60</v>
      </c>
      <c r="B29" s="13" t="s">
        <v>61</v>
      </c>
      <c r="C29" s="14"/>
      <c r="D29" s="17"/>
      <c r="E29" s="17"/>
      <c r="F29" s="17"/>
      <c r="G29" s="17"/>
      <c r="H29" s="17"/>
      <c r="I29" s="17"/>
      <c r="J29" s="24" t="s">
        <v>60</v>
      </c>
      <c r="K29" s="10">
        <f t="shared" si="0"/>
        <v>0</v>
      </c>
    </row>
    <row r="30" spans="1:11" ht="33.75" customHeight="1" x14ac:dyDescent="0.4">
      <c r="A30" s="12" t="s">
        <v>62</v>
      </c>
      <c r="B30" s="13" t="s">
        <v>63</v>
      </c>
      <c r="C30" s="14"/>
      <c r="D30" s="17"/>
      <c r="E30" s="17"/>
      <c r="F30" s="17"/>
      <c r="G30" s="17"/>
      <c r="H30" s="17"/>
      <c r="I30" s="17"/>
      <c r="J30" s="24" t="s">
        <v>62</v>
      </c>
      <c r="K30" s="10">
        <f t="shared" si="0"/>
        <v>0</v>
      </c>
    </row>
    <row r="31" spans="1:11" ht="26.25" customHeight="1" x14ac:dyDescent="0.4">
      <c r="A31" s="25"/>
      <c r="B31" s="26" t="s">
        <v>64</v>
      </c>
      <c r="C31" s="25"/>
      <c r="D31" s="27">
        <f>SUM(D13:D30)</f>
        <v>0</v>
      </c>
      <c r="E31" s="27">
        <f t="shared" ref="E31:K31" si="1">SUM(E13:E30)</f>
        <v>0</v>
      </c>
      <c r="F31" s="27">
        <f t="shared" si="1"/>
        <v>0</v>
      </c>
      <c r="G31" s="27">
        <f t="shared" si="1"/>
        <v>0</v>
      </c>
      <c r="H31" s="27">
        <f t="shared" si="1"/>
        <v>-8413079.7200000007</v>
      </c>
      <c r="I31" s="27">
        <f t="shared" si="1"/>
        <v>0</v>
      </c>
      <c r="J31" s="27">
        <f t="shared" si="1"/>
        <v>0</v>
      </c>
      <c r="K31" s="27">
        <f t="shared" si="1"/>
        <v>-8413079.7200000007</v>
      </c>
    </row>
    <row r="32" spans="1:11" ht="26.25" customHeight="1" x14ac:dyDescent="0.4">
      <c r="A32" s="28"/>
      <c r="B32" s="29" t="s">
        <v>65</v>
      </c>
      <c r="C32" s="30"/>
      <c r="D32" s="31">
        <f>+D31+D11+D12</f>
        <v>0</v>
      </c>
      <c r="E32" s="31">
        <f t="shared" ref="E32:K32" si="2">+E31+E11+E12</f>
        <v>0</v>
      </c>
      <c r="F32" s="31">
        <f t="shared" si="2"/>
        <v>0</v>
      </c>
      <c r="G32" s="31">
        <f t="shared" si="2"/>
        <v>0</v>
      </c>
      <c r="H32" s="31">
        <f t="shared" si="2"/>
        <v>-8413079.7200000007</v>
      </c>
      <c r="I32" s="31">
        <f t="shared" si="2"/>
        <v>0</v>
      </c>
      <c r="J32" s="31">
        <f t="shared" si="2"/>
        <v>0</v>
      </c>
      <c r="K32" s="31">
        <f t="shared" si="2"/>
        <v>24726468.3543</v>
      </c>
    </row>
    <row r="33" spans="2:4" ht="15" customHeight="1" x14ac:dyDescent="0.4">
      <c r="B33" s="5" t="s">
        <v>66</v>
      </c>
      <c r="C33" s="32"/>
      <c r="D33" s="32"/>
    </row>
    <row r="38" spans="2:4" x14ac:dyDescent="0.4">
      <c r="C38" s="18"/>
    </row>
    <row r="47" spans="2:4" x14ac:dyDescent="0.4">
      <c r="C47" s="18"/>
    </row>
    <row r="51" spans="3:3" x14ac:dyDescent="0.4">
      <c r="C51" s="18"/>
    </row>
  </sheetData>
  <protectedRanges>
    <protectedRange sqref="D11:J30" name="Rango1"/>
  </protectedRanges>
  <mergeCells count="24">
    <mergeCell ref="B1:K1"/>
    <mergeCell ref="A3:K3"/>
    <mergeCell ref="B4:K4"/>
    <mergeCell ref="A5:K5"/>
    <mergeCell ref="A6:A10"/>
    <mergeCell ref="B6:B10"/>
    <mergeCell ref="C6:C10"/>
    <mergeCell ref="D6:D8"/>
    <mergeCell ref="E6:E8"/>
    <mergeCell ref="F6:F8"/>
    <mergeCell ref="G6:G8"/>
    <mergeCell ref="H6:H8"/>
    <mergeCell ref="I6:I8"/>
    <mergeCell ref="J6:J8"/>
    <mergeCell ref="K6:K8"/>
    <mergeCell ref="I9:I10"/>
    <mergeCell ref="J9:J10"/>
    <mergeCell ref="K9:K10"/>
    <mergeCell ref="A12:K12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Portada</vt:lpstr>
      <vt:lpstr>Estado de Situación Financiera </vt:lpstr>
      <vt:lpstr>Estado Rendimiento Financiero</vt:lpstr>
      <vt:lpstr>Estado de Evolución de Bienes</vt:lpstr>
      <vt:lpstr>Balance Comprobación </vt:lpstr>
      <vt:lpstr>Estado Deuda Publica</vt:lpstr>
      <vt:lpstr>Estado Flujo Efectivo</vt:lpstr>
      <vt:lpstr>Estado Cambio Patrimonio Neto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dcterms:created xsi:type="dcterms:W3CDTF">2022-05-03T15:42:41Z</dcterms:created>
  <dcterms:modified xsi:type="dcterms:W3CDTF">2022-05-03T16:41:43Z</dcterms:modified>
</cp:coreProperties>
</file>